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nsulting\Trinity\2020\SIP_5%_ESP\Report ADEC Appendix G\"/>
    </mc:Choice>
  </mc:AlternateContent>
  <xr:revisionPtr revIDLastSave="0" documentId="13_ncr:1_{61C84443-ADF4-4EE2-BAA1-4A239ED6B625}" xr6:coauthVersionLast="45" xr6:coauthVersionMax="45" xr10:uidLastSave="{00000000-0000-0000-0000-000000000000}"/>
  <workbookProtection workbookAlgorithmName="SHA-512" workbookHashValue="3jYccFwm9OzUVrWsZqzRV9WEU1XRIii9ZViL4q3heiHhqO0NJC/rEtNvSaE7KD1Sg9iqRC9hbLUPHZI/qqFGvQ==" workbookSaltValue="OCyN0Uq8jXQbUDfOjKwCWA==" workbookSpinCount="100000" lockStructure="1"/>
  <bookViews>
    <workbookView xWindow="-108" yWindow="-108" windowWidth="23256" windowHeight="12576" tabRatio="599" xr2:uid="{00000000-000D-0000-FFFF-FFFF00000000}"/>
  </bookViews>
  <sheets>
    <sheet name="Data Stove19 Run 3" sheetId="1" r:id="rId1"/>
    <sheet name="Entire Run" sheetId="2" r:id="rId2"/>
    <sheet name="Startup" sheetId="6" r:id="rId3"/>
    <sheet name="High Burn" sheetId="7" r:id="rId4"/>
    <sheet name="Maintenance" sheetId="8" r:id="rId5"/>
  </sheets>
  <definedNames>
    <definedName name="_ESP9">'Data Stove19 Run 3'!$A$3:$V$468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B301" i="1" l="1"/>
  <c r="AA301" i="1"/>
  <c r="Z301" i="1"/>
  <c r="Y301" i="1"/>
  <c r="X301" i="1"/>
  <c r="AB300" i="1"/>
  <c r="AA300" i="1"/>
  <c r="Z300" i="1"/>
  <c r="Y300" i="1"/>
  <c r="X300" i="1"/>
  <c r="AB299" i="1"/>
  <c r="AA299" i="1"/>
  <c r="Z299" i="1"/>
  <c r="Y299" i="1"/>
  <c r="X299" i="1"/>
  <c r="AB298" i="1"/>
  <c r="AA298" i="1"/>
  <c r="Z298" i="1"/>
  <c r="Y298" i="1"/>
  <c r="X298" i="1"/>
  <c r="AB297" i="1"/>
  <c r="AA297" i="1"/>
  <c r="Z297" i="1"/>
  <c r="Y297" i="1"/>
  <c r="X297" i="1"/>
  <c r="AB296" i="1"/>
  <c r="AA296" i="1"/>
  <c r="Z296" i="1"/>
  <c r="Y296" i="1"/>
  <c r="X296" i="1"/>
  <c r="AB295" i="1"/>
  <c r="AA295" i="1"/>
  <c r="Z295" i="1"/>
  <c r="Y295" i="1"/>
  <c r="X295" i="1"/>
  <c r="AB294" i="1"/>
  <c r="AA294" i="1"/>
  <c r="Z294" i="1"/>
  <c r="Y294" i="1"/>
  <c r="X294" i="1"/>
  <c r="AB293" i="1"/>
  <c r="AA293" i="1"/>
  <c r="Z293" i="1"/>
  <c r="Y293" i="1"/>
  <c r="X293" i="1"/>
  <c r="AB292" i="1"/>
  <c r="AA292" i="1"/>
  <c r="Z292" i="1"/>
  <c r="Y292" i="1"/>
  <c r="X292" i="1"/>
  <c r="AB291" i="1"/>
  <c r="AA291" i="1"/>
  <c r="Z291" i="1"/>
  <c r="Y291" i="1"/>
  <c r="X291" i="1"/>
  <c r="AB290" i="1"/>
  <c r="AA290" i="1"/>
  <c r="Z290" i="1"/>
  <c r="Y290" i="1"/>
  <c r="X290" i="1"/>
  <c r="AB289" i="1"/>
  <c r="AA289" i="1"/>
  <c r="Z289" i="1"/>
  <c r="Y289" i="1"/>
  <c r="X289" i="1"/>
  <c r="AB288" i="1"/>
  <c r="AA288" i="1"/>
  <c r="Z288" i="1"/>
  <c r="Y288" i="1"/>
  <c r="X288" i="1"/>
  <c r="AB287" i="1"/>
  <c r="AA287" i="1"/>
  <c r="Z287" i="1"/>
  <c r="Y287" i="1"/>
  <c r="X287" i="1"/>
  <c r="AB286" i="1"/>
  <c r="AA286" i="1"/>
  <c r="Z286" i="1"/>
  <c r="Y286" i="1"/>
  <c r="X286" i="1"/>
  <c r="AB285" i="1"/>
  <c r="AA285" i="1"/>
  <c r="Z285" i="1"/>
  <c r="Y285" i="1"/>
  <c r="X285" i="1"/>
  <c r="AB284" i="1"/>
  <c r="AA284" i="1"/>
  <c r="Z284" i="1"/>
  <c r="Y284" i="1"/>
  <c r="X284" i="1"/>
  <c r="AB283" i="1"/>
  <c r="AA283" i="1"/>
  <c r="Z283" i="1"/>
  <c r="Y283" i="1"/>
  <c r="X283" i="1"/>
  <c r="AB282" i="1"/>
  <c r="AA282" i="1"/>
  <c r="Z282" i="1"/>
  <c r="Y282" i="1"/>
  <c r="X282" i="1"/>
  <c r="AB281" i="1"/>
  <c r="AA281" i="1"/>
  <c r="Z281" i="1"/>
  <c r="Y281" i="1"/>
  <c r="X281" i="1"/>
  <c r="AB280" i="1"/>
  <c r="AA280" i="1"/>
  <c r="Z280" i="1"/>
  <c r="Y280" i="1"/>
  <c r="X280" i="1"/>
  <c r="AB279" i="1"/>
  <c r="AA279" i="1"/>
  <c r="Z279" i="1"/>
  <c r="Y279" i="1"/>
  <c r="X279" i="1"/>
  <c r="AB278" i="1"/>
  <c r="AA278" i="1"/>
  <c r="Z278" i="1"/>
  <c r="Y278" i="1"/>
  <c r="X278" i="1"/>
  <c r="AB277" i="1"/>
  <c r="AA277" i="1"/>
  <c r="Z277" i="1"/>
  <c r="Y277" i="1"/>
  <c r="X277" i="1"/>
  <c r="AB276" i="1"/>
  <c r="AA276" i="1"/>
  <c r="Z276" i="1"/>
  <c r="Y276" i="1"/>
  <c r="X276" i="1"/>
  <c r="AB275" i="1"/>
  <c r="AA275" i="1"/>
  <c r="Z275" i="1"/>
  <c r="Y275" i="1"/>
  <c r="X275" i="1"/>
  <c r="AB274" i="1"/>
  <c r="AA274" i="1"/>
  <c r="Z274" i="1"/>
  <c r="Y274" i="1"/>
  <c r="X274" i="1"/>
  <c r="AB273" i="1"/>
  <c r="AA273" i="1"/>
  <c r="Z273" i="1"/>
  <c r="Y273" i="1"/>
  <c r="X273" i="1"/>
  <c r="AB272" i="1"/>
  <c r="AA272" i="1"/>
  <c r="Z272" i="1"/>
  <c r="Y272" i="1"/>
  <c r="X272" i="1"/>
  <c r="AB271" i="1"/>
  <c r="AA271" i="1"/>
  <c r="Z271" i="1"/>
  <c r="Y271" i="1"/>
  <c r="X271" i="1"/>
  <c r="AB270" i="1"/>
  <c r="AA270" i="1"/>
  <c r="Z270" i="1"/>
  <c r="Y270" i="1"/>
  <c r="X270" i="1"/>
  <c r="AB269" i="1"/>
  <c r="AA269" i="1"/>
  <c r="Z269" i="1"/>
  <c r="Y269" i="1"/>
  <c r="X269" i="1"/>
  <c r="AB268" i="1"/>
  <c r="AA268" i="1"/>
  <c r="Z268" i="1"/>
  <c r="Y268" i="1"/>
  <c r="X268" i="1"/>
  <c r="AB267" i="1"/>
  <c r="AA267" i="1"/>
  <c r="Z267" i="1"/>
  <c r="Y267" i="1"/>
  <c r="X267" i="1"/>
  <c r="AB266" i="1"/>
  <c r="AA266" i="1"/>
  <c r="Z266" i="1"/>
  <c r="Y266" i="1"/>
  <c r="X266" i="1"/>
  <c r="AB265" i="1"/>
  <c r="AA265" i="1"/>
  <c r="Z265" i="1"/>
  <c r="Y265" i="1"/>
  <c r="X265" i="1"/>
  <c r="AB264" i="1"/>
  <c r="AA264" i="1"/>
  <c r="Z264" i="1"/>
  <c r="Y264" i="1"/>
  <c r="X264" i="1"/>
  <c r="AB263" i="1"/>
  <c r="AA263" i="1"/>
  <c r="Z263" i="1"/>
  <c r="Y263" i="1"/>
  <c r="X263" i="1"/>
  <c r="AB262" i="1"/>
  <c r="AA262" i="1"/>
  <c r="Z262" i="1"/>
  <c r="Y262" i="1"/>
  <c r="X262" i="1"/>
  <c r="AB261" i="1"/>
  <c r="AA261" i="1"/>
  <c r="Z261" i="1"/>
  <c r="Y261" i="1"/>
  <c r="X261" i="1"/>
  <c r="AB260" i="1"/>
  <c r="AA260" i="1"/>
  <c r="Z260" i="1"/>
  <c r="Y260" i="1"/>
  <c r="X260" i="1"/>
  <c r="AB259" i="1"/>
  <c r="AA259" i="1"/>
  <c r="Z259" i="1"/>
  <c r="Y259" i="1"/>
  <c r="X259" i="1"/>
  <c r="AB258" i="1"/>
  <c r="AA258" i="1"/>
  <c r="Z258" i="1"/>
  <c r="Y258" i="1"/>
  <c r="X258" i="1"/>
  <c r="AB257" i="1"/>
  <c r="AA257" i="1"/>
  <c r="Z257" i="1"/>
  <c r="Y257" i="1"/>
  <c r="X257" i="1"/>
  <c r="AB256" i="1"/>
  <c r="AA256" i="1"/>
  <c r="Z256" i="1"/>
  <c r="Y256" i="1"/>
  <c r="X256" i="1"/>
  <c r="AB255" i="1"/>
  <c r="AA255" i="1"/>
  <c r="Z255" i="1"/>
  <c r="Y255" i="1"/>
  <c r="X255" i="1"/>
  <c r="AB254" i="1"/>
  <c r="AA254" i="1"/>
  <c r="Z254" i="1"/>
  <c r="Y254" i="1"/>
  <c r="X254" i="1"/>
  <c r="AB253" i="1"/>
  <c r="AA253" i="1"/>
  <c r="Z253" i="1"/>
  <c r="Y253" i="1"/>
  <c r="X253" i="1"/>
  <c r="AB252" i="1"/>
  <c r="AA252" i="1"/>
  <c r="Z252" i="1"/>
  <c r="Y252" i="1"/>
  <c r="X252" i="1"/>
  <c r="AB251" i="1"/>
  <c r="AA251" i="1"/>
  <c r="Z251" i="1"/>
  <c r="Y251" i="1"/>
  <c r="X251" i="1"/>
  <c r="AB250" i="1"/>
  <c r="AA250" i="1"/>
  <c r="Z250" i="1"/>
  <c r="Y250" i="1"/>
  <c r="X250" i="1"/>
  <c r="AB249" i="1"/>
  <c r="AA249" i="1"/>
  <c r="Z249" i="1"/>
  <c r="Y249" i="1"/>
  <c r="X249" i="1"/>
  <c r="AB248" i="1"/>
  <c r="AA248" i="1"/>
  <c r="Z248" i="1"/>
  <c r="Y248" i="1"/>
  <c r="X248" i="1"/>
  <c r="AB247" i="1"/>
  <c r="AA247" i="1"/>
  <c r="Z247" i="1"/>
  <c r="Y247" i="1"/>
  <c r="X247" i="1"/>
  <c r="AB246" i="1"/>
  <c r="AA246" i="1"/>
  <c r="Z246" i="1"/>
  <c r="Y246" i="1"/>
  <c r="X246" i="1"/>
  <c r="AB245" i="1"/>
  <c r="AA245" i="1"/>
  <c r="Z245" i="1"/>
  <c r="Y245" i="1"/>
  <c r="X245" i="1"/>
  <c r="AB244" i="1"/>
  <c r="AA244" i="1"/>
  <c r="Z244" i="1"/>
  <c r="Y244" i="1"/>
  <c r="X244" i="1"/>
  <c r="AB243" i="1"/>
  <c r="AA243" i="1"/>
  <c r="Z243" i="1"/>
  <c r="Y243" i="1"/>
  <c r="X243" i="1"/>
  <c r="AB242" i="1"/>
  <c r="AA242" i="1"/>
  <c r="Z242" i="1"/>
  <c r="Y242" i="1"/>
  <c r="X242" i="1"/>
  <c r="AB241" i="1"/>
  <c r="AA241" i="1"/>
  <c r="Z241" i="1"/>
  <c r="Y241" i="1"/>
  <c r="X241" i="1"/>
  <c r="AB240" i="1"/>
  <c r="AA240" i="1"/>
  <c r="Z240" i="1"/>
  <c r="Y240" i="1"/>
  <c r="X240" i="1"/>
  <c r="AB239" i="1"/>
  <c r="AA239" i="1"/>
  <c r="Z239" i="1"/>
  <c r="Y239" i="1"/>
  <c r="X239" i="1"/>
  <c r="AB238" i="1"/>
  <c r="AA238" i="1"/>
  <c r="Z238" i="1"/>
  <c r="Y238" i="1"/>
  <c r="X238" i="1"/>
  <c r="AB237" i="1"/>
  <c r="AA237" i="1"/>
  <c r="Z237" i="1"/>
  <c r="Y237" i="1"/>
  <c r="X237" i="1"/>
  <c r="AB236" i="1"/>
  <c r="AA236" i="1"/>
  <c r="Z236" i="1"/>
  <c r="Y236" i="1"/>
  <c r="X236" i="1"/>
  <c r="AB235" i="1"/>
  <c r="AA235" i="1"/>
  <c r="Z235" i="1"/>
  <c r="Y235" i="1"/>
  <c r="X235" i="1"/>
  <c r="AB234" i="1"/>
  <c r="AA234" i="1"/>
  <c r="Z234" i="1"/>
  <c r="Y234" i="1"/>
  <c r="X234" i="1"/>
  <c r="AB233" i="1"/>
  <c r="AA233" i="1"/>
  <c r="Z233" i="1"/>
  <c r="Y233" i="1"/>
  <c r="X233" i="1"/>
  <c r="AB232" i="1"/>
  <c r="AA232" i="1"/>
  <c r="Z232" i="1"/>
  <c r="Y232" i="1"/>
  <c r="X232" i="1"/>
  <c r="AB231" i="1"/>
  <c r="AA231" i="1"/>
  <c r="Z231" i="1"/>
  <c r="Y231" i="1"/>
  <c r="X231" i="1"/>
  <c r="AB230" i="1"/>
  <c r="AA230" i="1"/>
  <c r="Z230" i="1"/>
  <c r="Y230" i="1"/>
  <c r="X230" i="1"/>
  <c r="AB229" i="1"/>
  <c r="AA229" i="1"/>
  <c r="Z229" i="1"/>
  <c r="Y229" i="1"/>
  <c r="X229" i="1"/>
  <c r="AB228" i="1"/>
  <c r="AA228" i="1"/>
  <c r="Z228" i="1"/>
  <c r="Y228" i="1"/>
  <c r="X228" i="1"/>
  <c r="AB227" i="1"/>
  <c r="AA227" i="1"/>
  <c r="Z227" i="1"/>
  <c r="Y227" i="1"/>
  <c r="X227" i="1"/>
  <c r="AB226" i="1"/>
  <c r="AA226" i="1"/>
  <c r="Z226" i="1"/>
  <c r="Y226" i="1"/>
  <c r="X226" i="1"/>
  <c r="AB225" i="1"/>
  <c r="AA225" i="1"/>
  <c r="Z225" i="1"/>
  <c r="Y225" i="1"/>
  <c r="X225" i="1"/>
  <c r="AB224" i="1"/>
  <c r="AA224" i="1"/>
  <c r="Z224" i="1"/>
  <c r="Y224" i="1"/>
  <c r="X224" i="1"/>
  <c r="AB223" i="1"/>
  <c r="AA223" i="1"/>
  <c r="Z223" i="1"/>
  <c r="Y223" i="1"/>
  <c r="X223" i="1"/>
  <c r="AB222" i="1"/>
  <c r="AA222" i="1"/>
  <c r="Z222" i="1"/>
  <c r="Y222" i="1"/>
  <c r="X222" i="1"/>
  <c r="AB221" i="1"/>
  <c r="AA221" i="1"/>
  <c r="Z221" i="1"/>
  <c r="Y221" i="1"/>
  <c r="X221" i="1"/>
  <c r="AB220" i="1"/>
  <c r="AA220" i="1"/>
  <c r="Z220" i="1"/>
  <c r="Y220" i="1"/>
  <c r="X220" i="1"/>
  <c r="AB219" i="1"/>
  <c r="AA219" i="1"/>
  <c r="Z219" i="1"/>
  <c r="Y219" i="1"/>
  <c r="X219" i="1"/>
  <c r="AB218" i="1"/>
  <c r="AA218" i="1"/>
  <c r="Z218" i="1"/>
  <c r="Y218" i="1"/>
  <c r="X218" i="1"/>
  <c r="AB217" i="1"/>
  <c r="AA217" i="1"/>
  <c r="Z217" i="1"/>
  <c r="Y217" i="1"/>
  <c r="X217" i="1"/>
  <c r="AB216" i="1"/>
  <c r="AA216" i="1"/>
  <c r="Z216" i="1"/>
  <c r="Y216" i="1"/>
  <c r="X216" i="1"/>
  <c r="AB215" i="1"/>
  <c r="AA215" i="1"/>
  <c r="Z215" i="1"/>
  <c r="Y215" i="1"/>
  <c r="X215" i="1"/>
  <c r="AB214" i="1"/>
  <c r="AA214" i="1"/>
  <c r="Z214" i="1"/>
  <c r="Y214" i="1"/>
  <c r="X214" i="1"/>
  <c r="AB213" i="1"/>
  <c r="AA213" i="1"/>
  <c r="Z213" i="1"/>
  <c r="Y213" i="1"/>
  <c r="X213" i="1"/>
  <c r="AB212" i="1"/>
  <c r="AA212" i="1"/>
  <c r="Z212" i="1"/>
  <c r="Y212" i="1"/>
  <c r="X212" i="1"/>
  <c r="AB211" i="1"/>
  <c r="AA211" i="1"/>
  <c r="Z211" i="1"/>
  <c r="Y211" i="1"/>
  <c r="X211" i="1"/>
  <c r="AB210" i="1"/>
  <c r="AA210" i="1"/>
  <c r="Z210" i="1"/>
  <c r="Y210" i="1"/>
  <c r="X210" i="1"/>
  <c r="AB209" i="1"/>
  <c r="AA209" i="1"/>
  <c r="Z209" i="1"/>
  <c r="Y209" i="1"/>
  <c r="X209" i="1"/>
  <c r="AB208" i="1"/>
  <c r="AA208" i="1"/>
  <c r="Z208" i="1"/>
  <c r="Y208" i="1"/>
  <c r="X208" i="1"/>
  <c r="AB207" i="1"/>
  <c r="AA207" i="1"/>
  <c r="Z207" i="1"/>
  <c r="Y207" i="1"/>
  <c r="X207" i="1"/>
  <c r="AB206" i="1"/>
  <c r="AA206" i="1"/>
  <c r="Z206" i="1"/>
  <c r="Y206" i="1"/>
  <c r="X206" i="1"/>
  <c r="AB205" i="1"/>
  <c r="AA205" i="1"/>
  <c r="Z205" i="1"/>
  <c r="Y205" i="1"/>
  <c r="X205" i="1"/>
  <c r="AB204" i="1"/>
  <c r="AA204" i="1"/>
  <c r="Z204" i="1"/>
  <c r="Y204" i="1"/>
  <c r="X204" i="1"/>
  <c r="AB203" i="1"/>
  <c r="AA203" i="1"/>
  <c r="Z203" i="1"/>
  <c r="Y203" i="1"/>
  <c r="X203" i="1"/>
  <c r="AB202" i="1"/>
  <c r="AA202" i="1"/>
  <c r="Z202" i="1"/>
  <c r="Y202" i="1"/>
  <c r="X202" i="1"/>
  <c r="AB201" i="1"/>
  <c r="AA201" i="1"/>
  <c r="Z201" i="1"/>
  <c r="Y201" i="1"/>
  <c r="X201" i="1"/>
  <c r="AB200" i="1"/>
  <c r="AA200" i="1"/>
  <c r="Z200" i="1"/>
  <c r="Y200" i="1"/>
  <c r="X200" i="1"/>
  <c r="AB199" i="1"/>
  <c r="AA199" i="1"/>
  <c r="Z199" i="1"/>
  <c r="Y199" i="1"/>
  <c r="X199" i="1"/>
  <c r="AB198" i="1"/>
  <c r="AA198" i="1"/>
  <c r="Z198" i="1"/>
  <c r="Y198" i="1"/>
  <c r="X198" i="1"/>
  <c r="AB197" i="1"/>
  <c r="AA197" i="1"/>
  <c r="Z197" i="1"/>
  <c r="Y197" i="1"/>
  <c r="X197" i="1"/>
  <c r="AB196" i="1"/>
  <c r="AA196" i="1"/>
  <c r="Z196" i="1"/>
  <c r="Y196" i="1"/>
  <c r="X196" i="1"/>
  <c r="AB195" i="1"/>
  <c r="AA195" i="1"/>
  <c r="Z195" i="1"/>
  <c r="Y195" i="1"/>
  <c r="X195" i="1"/>
  <c r="AB194" i="1"/>
  <c r="AA194" i="1"/>
  <c r="Z194" i="1"/>
  <c r="Y194" i="1"/>
  <c r="X194" i="1"/>
  <c r="AB193" i="1"/>
  <c r="AA193" i="1"/>
  <c r="Z193" i="1"/>
  <c r="Y193" i="1"/>
  <c r="X193" i="1"/>
  <c r="AB192" i="1"/>
  <c r="AA192" i="1"/>
  <c r="Z192" i="1"/>
  <c r="Y192" i="1"/>
  <c r="X192" i="1"/>
  <c r="AB191" i="1"/>
  <c r="AA191" i="1"/>
  <c r="Z191" i="1"/>
  <c r="Y191" i="1"/>
  <c r="X191" i="1"/>
  <c r="AB190" i="1"/>
  <c r="AA190" i="1"/>
  <c r="Z190" i="1"/>
  <c r="Y190" i="1"/>
  <c r="X190" i="1"/>
  <c r="AB189" i="1"/>
  <c r="AA189" i="1"/>
  <c r="Z189" i="1"/>
  <c r="Y189" i="1"/>
  <c r="X189" i="1"/>
  <c r="AB188" i="1"/>
  <c r="AA188" i="1"/>
  <c r="Z188" i="1"/>
  <c r="Y188" i="1"/>
  <c r="X188" i="1"/>
  <c r="AB187" i="1"/>
  <c r="AA187" i="1"/>
  <c r="Z187" i="1"/>
  <c r="Y187" i="1"/>
  <c r="X187" i="1"/>
  <c r="AB186" i="1"/>
  <c r="AA186" i="1"/>
  <c r="Z186" i="1"/>
  <c r="Y186" i="1"/>
  <c r="X186" i="1"/>
  <c r="AB185" i="1"/>
  <c r="AA185" i="1"/>
  <c r="Z185" i="1"/>
  <c r="Y185" i="1"/>
  <c r="X185" i="1"/>
  <c r="AB184" i="1"/>
  <c r="AA184" i="1"/>
  <c r="Z184" i="1"/>
  <c r="Y184" i="1"/>
  <c r="X184" i="1"/>
  <c r="AB183" i="1"/>
  <c r="AA183" i="1"/>
  <c r="Z183" i="1"/>
  <c r="Y183" i="1"/>
  <c r="X183" i="1"/>
  <c r="AB182" i="1"/>
  <c r="AA182" i="1"/>
  <c r="Z182" i="1"/>
  <c r="Y182" i="1"/>
  <c r="X182" i="1"/>
  <c r="AB181" i="1"/>
  <c r="AA181" i="1"/>
  <c r="Z181" i="1"/>
  <c r="Y181" i="1"/>
  <c r="X181" i="1"/>
  <c r="AB180" i="1"/>
  <c r="AA180" i="1"/>
  <c r="Z180" i="1"/>
  <c r="Y180" i="1"/>
  <c r="X180" i="1"/>
  <c r="AB179" i="1"/>
  <c r="AA179" i="1"/>
  <c r="Z179" i="1"/>
  <c r="Y179" i="1"/>
  <c r="X179" i="1"/>
  <c r="AB178" i="1"/>
  <c r="AA178" i="1"/>
  <c r="Z178" i="1"/>
  <c r="Y178" i="1"/>
  <c r="X178" i="1"/>
  <c r="AB177" i="1"/>
  <c r="AA177" i="1"/>
  <c r="Z177" i="1"/>
  <c r="Y177" i="1"/>
  <c r="X177" i="1"/>
  <c r="AB176" i="1"/>
  <c r="AA176" i="1"/>
  <c r="Z176" i="1"/>
  <c r="Y176" i="1"/>
  <c r="X176" i="1"/>
  <c r="AB175" i="1"/>
  <c r="AA175" i="1"/>
  <c r="Z175" i="1"/>
  <c r="Y175" i="1"/>
  <c r="X175" i="1"/>
  <c r="AB174" i="1"/>
  <c r="AA174" i="1"/>
  <c r="Z174" i="1"/>
  <c r="Y174" i="1"/>
  <c r="X174" i="1"/>
  <c r="AB173" i="1"/>
  <c r="AA173" i="1"/>
  <c r="Z173" i="1"/>
  <c r="Y173" i="1"/>
  <c r="X173" i="1"/>
  <c r="AB172" i="1"/>
  <c r="AA172" i="1"/>
  <c r="Z172" i="1"/>
  <c r="Y172" i="1"/>
  <c r="X172" i="1"/>
  <c r="AB171" i="1"/>
  <c r="AA171" i="1"/>
  <c r="Z171" i="1"/>
  <c r="Y171" i="1"/>
  <c r="X171" i="1"/>
  <c r="AB170" i="1"/>
  <c r="AA170" i="1"/>
  <c r="Z170" i="1"/>
  <c r="Y170" i="1"/>
  <c r="X170" i="1"/>
  <c r="AB169" i="1"/>
  <c r="AA169" i="1"/>
  <c r="Z169" i="1"/>
  <c r="Y169" i="1"/>
  <c r="X169" i="1"/>
  <c r="AB168" i="1"/>
  <c r="AA168" i="1"/>
  <c r="Z168" i="1"/>
  <c r="Y168" i="1"/>
  <c r="X168" i="1"/>
  <c r="AB167" i="1"/>
  <c r="AA167" i="1"/>
  <c r="Z167" i="1"/>
  <c r="Y167" i="1"/>
  <c r="X167" i="1"/>
  <c r="AB166" i="1"/>
  <c r="AA166" i="1"/>
  <c r="Z166" i="1"/>
  <c r="Y166" i="1"/>
  <c r="X166" i="1"/>
  <c r="AB165" i="1"/>
  <c r="AA165" i="1"/>
  <c r="Z165" i="1"/>
  <c r="Y165" i="1"/>
  <c r="X165" i="1"/>
  <c r="AB164" i="1"/>
  <c r="AA164" i="1"/>
  <c r="Z164" i="1"/>
  <c r="Y164" i="1"/>
  <c r="X164" i="1"/>
  <c r="AB163" i="1"/>
  <c r="AA163" i="1"/>
  <c r="Z163" i="1"/>
  <c r="Y163" i="1"/>
  <c r="X163" i="1"/>
  <c r="AB162" i="1"/>
  <c r="AA162" i="1"/>
  <c r="Z162" i="1"/>
  <c r="Y162" i="1"/>
  <c r="X162" i="1"/>
  <c r="AB161" i="1"/>
  <c r="AA161" i="1"/>
  <c r="Z161" i="1"/>
  <c r="Y161" i="1"/>
  <c r="X161" i="1"/>
  <c r="AB160" i="1"/>
  <c r="AA160" i="1"/>
  <c r="Z160" i="1"/>
  <c r="Y160" i="1"/>
  <c r="X160" i="1"/>
  <c r="AB159" i="1"/>
  <c r="AA159" i="1"/>
  <c r="Z159" i="1"/>
  <c r="Y159" i="1"/>
  <c r="X159" i="1"/>
  <c r="AB158" i="1"/>
  <c r="AA158" i="1"/>
  <c r="Z158" i="1"/>
  <c r="Y158" i="1"/>
  <c r="X158" i="1"/>
  <c r="AB157" i="1"/>
  <c r="AA157" i="1"/>
  <c r="Z157" i="1"/>
  <c r="Y157" i="1"/>
  <c r="X157" i="1"/>
  <c r="AB156" i="1"/>
  <c r="AA156" i="1"/>
  <c r="Z156" i="1"/>
  <c r="Y156" i="1"/>
  <c r="X156" i="1"/>
  <c r="AB155" i="1"/>
  <c r="AA155" i="1"/>
  <c r="Z155" i="1"/>
  <c r="Y155" i="1"/>
  <c r="X155" i="1"/>
  <c r="AB154" i="1"/>
  <c r="AA154" i="1"/>
  <c r="Z154" i="1"/>
  <c r="Y154" i="1"/>
  <c r="X154" i="1"/>
  <c r="AB153" i="1"/>
  <c r="AA153" i="1"/>
  <c r="Z153" i="1"/>
  <c r="Y153" i="1"/>
  <c r="X153" i="1"/>
  <c r="AB152" i="1"/>
  <c r="AA152" i="1"/>
  <c r="Z152" i="1"/>
  <c r="Y152" i="1"/>
  <c r="X152" i="1"/>
  <c r="AB151" i="1"/>
  <c r="AA151" i="1"/>
  <c r="Z151" i="1"/>
  <c r="Y151" i="1"/>
  <c r="X151" i="1"/>
  <c r="AB150" i="1"/>
  <c r="AA150" i="1"/>
  <c r="Z150" i="1"/>
  <c r="Y150" i="1"/>
  <c r="X150" i="1"/>
  <c r="AB149" i="1"/>
  <c r="AA149" i="1"/>
  <c r="Z149" i="1"/>
  <c r="Y149" i="1"/>
  <c r="X149" i="1"/>
  <c r="AB148" i="1"/>
  <c r="AA148" i="1"/>
  <c r="Z148" i="1"/>
  <c r="Y148" i="1"/>
  <c r="X148" i="1"/>
  <c r="AB147" i="1"/>
  <c r="AA147" i="1"/>
  <c r="Z147" i="1"/>
  <c r="Y147" i="1"/>
  <c r="X147" i="1"/>
  <c r="AB146" i="1"/>
  <c r="AA146" i="1"/>
  <c r="Z146" i="1"/>
  <c r="Y146" i="1"/>
  <c r="X146" i="1"/>
  <c r="AB145" i="1"/>
  <c r="AA145" i="1"/>
  <c r="Z145" i="1"/>
  <c r="Y145" i="1"/>
  <c r="X145" i="1"/>
  <c r="AB144" i="1"/>
  <c r="AA144" i="1"/>
  <c r="Z144" i="1"/>
  <c r="Y144" i="1"/>
  <c r="X144" i="1"/>
  <c r="AB143" i="1"/>
  <c r="AA143" i="1"/>
  <c r="Z143" i="1"/>
  <c r="Y143" i="1"/>
  <c r="X143" i="1"/>
  <c r="AB142" i="1"/>
  <c r="AA142" i="1"/>
  <c r="Z142" i="1"/>
  <c r="Y142" i="1"/>
  <c r="X142" i="1"/>
  <c r="AB141" i="1"/>
  <c r="AA141" i="1"/>
  <c r="Z141" i="1"/>
  <c r="Y141" i="1"/>
  <c r="X141" i="1"/>
  <c r="AB140" i="1"/>
  <c r="AA140" i="1"/>
  <c r="Z140" i="1"/>
  <c r="Y140" i="1"/>
  <c r="X140" i="1"/>
  <c r="AB139" i="1"/>
  <c r="AA139" i="1"/>
  <c r="Z139" i="1"/>
  <c r="Y139" i="1"/>
  <c r="X139" i="1"/>
  <c r="AB138" i="1"/>
  <c r="AA138" i="1"/>
  <c r="Z138" i="1"/>
  <c r="Y138" i="1"/>
  <c r="X138" i="1"/>
  <c r="AB137" i="1"/>
  <c r="AA137" i="1"/>
  <c r="Z137" i="1"/>
  <c r="Y137" i="1"/>
  <c r="X137" i="1"/>
  <c r="AB136" i="1"/>
  <c r="AA136" i="1"/>
  <c r="Z136" i="1"/>
  <c r="Y136" i="1"/>
  <c r="X136" i="1"/>
  <c r="AB135" i="1"/>
  <c r="AA135" i="1"/>
  <c r="Z135" i="1"/>
  <c r="Y135" i="1"/>
  <c r="X135" i="1"/>
  <c r="AB134" i="1"/>
  <c r="AA134" i="1"/>
  <c r="Z134" i="1"/>
  <c r="Y134" i="1"/>
  <c r="X134" i="1"/>
  <c r="AB133" i="1"/>
  <c r="AA133" i="1"/>
  <c r="Z133" i="1"/>
  <c r="Y133" i="1"/>
  <c r="X133" i="1"/>
  <c r="AB132" i="1"/>
  <c r="AA132" i="1"/>
  <c r="Z132" i="1"/>
  <c r="Y132" i="1"/>
  <c r="X132" i="1"/>
  <c r="AB131" i="1"/>
  <c r="AA131" i="1"/>
  <c r="Z131" i="1"/>
  <c r="Y131" i="1"/>
  <c r="X131" i="1"/>
  <c r="AB130" i="1"/>
  <c r="AA130" i="1"/>
  <c r="Z130" i="1"/>
  <c r="Y130" i="1"/>
  <c r="X130" i="1"/>
  <c r="AB129" i="1"/>
  <c r="AA129" i="1"/>
  <c r="Z129" i="1"/>
  <c r="Y129" i="1"/>
  <c r="X129" i="1"/>
  <c r="AB128" i="1"/>
  <c r="AA128" i="1"/>
  <c r="Z128" i="1"/>
  <c r="Y128" i="1"/>
  <c r="X128" i="1"/>
  <c r="AB127" i="1"/>
  <c r="AA127" i="1"/>
  <c r="Z127" i="1"/>
  <c r="Y127" i="1"/>
  <c r="X127" i="1"/>
  <c r="AB126" i="1"/>
  <c r="AA126" i="1"/>
  <c r="Z126" i="1"/>
  <c r="Y126" i="1"/>
  <c r="X126" i="1"/>
  <c r="AB125" i="1"/>
  <c r="AA125" i="1"/>
  <c r="Z125" i="1"/>
  <c r="Y125" i="1"/>
  <c r="X125" i="1"/>
  <c r="AB124" i="1"/>
  <c r="AA124" i="1"/>
  <c r="Z124" i="1"/>
  <c r="Y124" i="1"/>
  <c r="X124" i="1"/>
  <c r="AB123" i="1"/>
  <c r="AA123" i="1"/>
  <c r="Z123" i="1"/>
  <c r="Y123" i="1"/>
  <c r="X123" i="1"/>
  <c r="AB122" i="1"/>
  <c r="AA122" i="1"/>
  <c r="Z122" i="1"/>
  <c r="Y122" i="1"/>
  <c r="X122" i="1"/>
  <c r="AB121" i="1"/>
  <c r="AA121" i="1"/>
  <c r="Z121" i="1"/>
  <c r="Y121" i="1"/>
  <c r="X121" i="1"/>
  <c r="AB120" i="1"/>
  <c r="AA120" i="1"/>
  <c r="Z120" i="1"/>
  <c r="Y120" i="1"/>
  <c r="X120" i="1"/>
  <c r="AB119" i="1"/>
  <c r="AA119" i="1"/>
  <c r="Z119" i="1"/>
  <c r="Y119" i="1"/>
  <c r="X119" i="1"/>
  <c r="AB118" i="1"/>
  <c r="AA118" i="1"/>
  <c r="Z118" i="1"/>
  <c r="Y118" i="1"/>
  <c r="X118" i="1"/>
  <c r="AB117" i="1"/>
  <c r="AA117" i="1"/>
  <c r="Z117" i="1"/>
  <c r="Y117" i="1"/>
  <c r="X117" i="1"/>
  <c r="AB116" i="1"/>
  <c r="AA116" i="1"/>
  <c r="Z116" i="1"/>
  <c r="Y116" i="1"/>
  <c r="X116" i="1"/>
  <c r="AB115" i="1"/>
  <c r="AA115" i="1"/>
  <c r="Z115" i="1"/>
  <c r="Y115" i="1"/>
  <c r="X115" i="1"/>
  <c r="AB114" i="1"/>
  <c r="AA114" i="1"/>
  <c r="Z114" i="1"/>
  <c r="Y114" i="1"/>
  <c r="X114" i="1"/>
  <c r="AB113" i="1"/>
  <c r="AA113" i="1"/>
  <c r="Z113" i="1"/>
  <c r="Y113" i="1"/>
  <c r="X113" i="1"/>
  <c r="AB112" i="1"/>
  <c r="AA112" i="1"/>
  <c r="Z112" i="1"/>
  <c r="Y112" i="1"/>
  <c r="X112" i="1"/>
  <c r="AB111" i="1"/>
  <c r="AA111" i="1"/>
  <c r="Z111" i="1"/>
  <c r="Y111" i="1"/>
  <c r="X111" i="1"/>
  <c r="AB110" i="1"/>
  <c r="AA110" i="1"/>
  <c r="Z110" i="1"/>
  <c r="Y110" i="1"/>
  <c r="X110" i="1"/>
  <c r="AB109" i="1"/>
  <c r="AA109" i="1"/>
  <c r="Z109" i="1"/>
  <c r="Y109" i="1"/>
  <c r="X109" i="1"/>
  <c r="AB108" i="1"/>
  <c r="AA108" i="1"/>
  <c r="Z108" i="1"/>
  <c r="Y108" i="1"/>
  <c r="X108" i="1"/>
  <c r="AB107" i="1"/>
  <c r="AA107" i="1"/>
  <c r="Z107" i="1"/>
  <c r="Y107" i="1"/>
  <c r="X107" i="1"/>
  <c r="AB106" i="1"/>
  <c r="AA106" i="1"/>
  <c r="Z106" i="1"/>
  <c r="Y106" i="1"/>
  <c r="X106" i="1"/>
  <c r="AB105" i="1"/>
  <c r="AA105" i="1"/>
  <c r="Z105" i="1"/>
  <c r="Y105" i="1"/>
  <c r="X105" i="1"/>
  <c r="AB104" i="1"/>
  <c r="AA104" i="1"/>
  <c r="Z104" i="1"/>
  <c r="Y104" i="1"/>
  <c r="X104" i="1"/>
  <c r="AB103" i="1"/>
  <c r="AA103" i="1"/>
  <c r="Z103" i="1"/>
  <c r="Y103" i="1"/>
  <c r="X103" i="1"/>
  <c r="AB102" i="1"/>
  <c r="AA102" i="1"/>
  <c r="Z102" i="1"/>
  <c r="Y102" i="1"/>
  <c r="X102" i="1"/>
  <c r="AB101" i="1"/>
  <c r="AA101" i="1"/>
  <c r="Z101" i="1"/>
  <c r="Y101" i="1"/>
  <c r="X101" i="1"/>
  <c r="AB100" i="1"/>
  <c r="AA100" i="1"/>
  <c r="Z100" i="1"/>
  <c r="Y100" i="1"/>
  <c r="X100" i="1"/>
  <c r="AB99" i="1"/>
  <c r="AA99" i="1"/>
  <c r="Z99" i="1"/>
  <c r="Y99" i="1"/>
  <c r="X99" i="1"/>
  <c r="AB98" i="1"/>
  <c r="AA98" i="1"/>
  <c r="Z98" i="1"/>
  <c r="Y98" i="1"/>
  <c r="X98" i="1"/>
  <c r="AB97" i="1"/>
  <c r="AA97" i="1"/>
  <c r="Z97" i="1"/>
  <c r="Y97" i="1"/>
  <c r="X97" i="1"/>
  <c r="AB96" i="1"/>
  <c r="AA96" i="1"/>
  <c r="Z96" i="1"/>
  <c r="Y96" i="1"/>
  <c r="X96" i="1"/>
  <c r="AB95" i="1"/>
  <c r="AA95" i="1"/>
  <c r="Z95" i="1"/>
  <c r="Y95" i="1"/>
  <c r="X95" i="1"/>
  <c r="AB94" i="1"/>
  <c r="AA94" i="1"/>
  <c r="Z94" i="1"/>
  <c r="Y94" i="1"/>
  <c r="X94" i="1"/>
  <c r="AB93" i="1"/>
  <c r="AA93" i="1"/>
  <c r="Z93" i="1"/>
  <c r="Y93" i="1"/>
  <c r="X93" i="1"/>
  <c r="AB92" i="1"/>
  <c r="AA92" i="1"/>
  <c r="Z92" i="1"/>
  <c r="Y92" i="1"/>
  <c r="X92" i="1"/>
  <c r="AB91" i="1"/>
  <c r="AA91" i="1"/>
  <c r="Z91" i="1"/>
  <c r="Y91" i="1"/>
  <c r="X91" i="1"/>
  <c r="AB90" i="1"/>
  <c r="AA90" i="1"/>
  <c r="Z90" i="1"/>
  <c r="Y90" i="1"/>
  <c r="X90" i="1"/>
  <c r="AB89" i="1"/>
  <c r="AA89" i="1"/>
  <c r="Z89" i="1"/>
  <c r="Y89" i="1"/>
  <c r="X89" i="1"/>
  <c r="AB88" i="1"/>
  <c r="AA88" i="1"/>
  <c r="Z88" i="1"/>
  <c r="Y88" i="1"/>
  <c r="X88" i="1"/>
  <c r="AB87" i="1"/>
  <c r="AA87" i="1"/>
  <c r="Z87" i="1"/>
  <c r="Y87" i="1"/>
  <c r="X87" i="1"/>
  <c r="AB86" i="1"/>
  <c r="AA86" i="1"/>
  <c r="Z86" i="1"/>
  <c r="Y86" i="1"/>
  <c r="X86" i="1"/>
  <c r="AB85" i="1"/>
  <c r="AA85" i="1"/>
  <c r="Z85" i="1"/>
  <c r="Y85" i="1"/>
  <c r="X85" i="1"/>
  <c r="AB84" i="1"/>
  <c r="AA84" i="1"/>
  <c r="Z84" i="1"/>
  <c r="Y84" i="1"/>
  <c r="X84" i="1"/>
  <c r="AB83" i="1"/>
  <c r="AA83" i="1"/>
  <c r="Z83" i="1"/>
  <c r="Y83" i="1"/>
  <c r="X83" i="1"/>
  <c r="AB82" i="1"/>
  <c r="AA82" i="1"/>
  <c r="Z82" i="1"/>
  <c r="Y82" i="1"/>
  <c r="X82" i="1"/>
  <c r="AB81" i="1"/>
  <c r="AA81" i="1"/>
  <c r="Z81" i="1"/>
  <c r="Y81" i="1"/>
  <c r="X81" i="1"/>
  <c r="AB80" i="1"/>
  <c r="AA80" i="1"/>
  <c r="Z80" i="1"/>
  <c r="Y80" i="1"/>
  <c r="X80" i="1"/>
  <c r="AB79" i="1"/>
  <c r="AA79" i="1"/>
  <c r="Z79" i="1"/>
  <c r="Y79" i="1"/>
  <c r="X79" i="1"/>
  <c r="AB78" i="1"/>
  <c r="AA78" i="1"/>
  <c r="Z78" i="1"/>
  <c r="Y78" i="1"/>
  <c r="X78" i="1"/>
  <c r="AB77" i="1"/>
  <c r="AA77" i="1"/>
  <c r="Z77" i="1"/>
  <c r="Y77" i="1"/>
  <c r="X77" i="1"/>
  <c r="AB76" i="1"/>
  <c r="AA76" i="1"/>
  <c r="Z76" i="1"/>
  <c r="Y76" i="1"/>
  <c r="X76" i="1"/>
  <c r="AB75" i="1"/>
  <c r="AA75" i="1"/>
  <c r="Z75" i="1"/>
  <c r="Y75" i="1"/>
  <c r="X75" i="1"/>
  <c r="AB74" i="1"/>
  <c r="AA74" i="1"/>
  <c r="Z74" i="1"/>
  <c r="Y74" i="1"/>
  <c r="X74" i="1"/>
  <c r="AB73" i="1"/>
  <c r="AA73" i="1"/>
  <c r="Z73" i="1"/>
  <c r="Y73" i="1"/>
  <c r="X73" i="1"/>
  <c r="AB72" i="1"/>
  <c r="AA72" i="1"/>
  <c r="Z72" i="1"/>
  <c r="Y72" i="1"/>
  <c r="X72" i="1"/>
  <c r="AB71" i="1"/>
  <c r="AA71" i="1"/>
  <c r="Z71" i="1"/>
  <c r="Y71" i="1"/>
  <c r="X71" i="1"/>
  <c r="AB70" i="1"/>
  <c r="AA70" i="1"/>
  <c r="Z70" i="1"/>
  <c r="Y70" i="1"/>
  <c r="X70" i="1"/>
  <c r="AB69" i="1"/>
  <c r="AA69" i="1"/>
  <c r="Z69" i="1"/>
  <c r="Y69" i="1"/>
  <c r="X69" i="1"/>
  <c r="AB68" i="1"/>
  <c r="AA68" i="1"/>
  <c r="Z68" i="1"/>
  <c r="Y68" i="1"/>
  <c r="X68" i="1"/>
  <c r="AB67" i="1"/>
  <c r="AA67" i="1"/>
  <c r="Z67" i="1"/>
  <c r="Y67" i="1"/>
  <c r="X67" i="1"/>
  <c r="AB66" i="1"/>
  <c r="AA66" i="1"/>
  <c r="Z66" i="1"/>
  <c r="Y66" i="1"/>
  <c r="X66" i="1"/>
  <c r="AB65" i="1"/>
  <c r="AA65" i="1"/>
  <c r="Z65" i="1"/>
  <c r="Y65" i="1"/>
  <c r="X65" i="1"/>
  <c r="AB64" i="1"/>
  <c r="AA64" i="1"/>
  <c r="Z64" i="1"/>
  <c r="Y64" i="1"/>
  <c r="X64" i="1"/>
  <c r="AB63" i="1"/>
  <c r="AA63" i="1"/>
  <c r="Z63" i="1"/>
  <c r="Y63" i="1"/>
  <c r="X63" i="1"/>
  <c r="AB62" i="1"/>
  <c r="AA62" i="1"/>
  <c r="Z62" i="1"/>
  <c r="Y62" i="1"/>
  <c r="X62" i="1"/>
  <c r="AB61" i="1"/>
  <c r="AA61" i="1"/>
  <c r="Z61" i="1"/>
  <c r="Y61" i="1"/>
  <c r="X61" i="1"/>
  <c r="AB60" i="1"/>
  <c r="AA60" i="1"/>
  <c r="Z60" i="1"/>
  <c r="Y60" i="1"/>
  <c r="X60" i="1"/>
  <c r="AB59" i="1"/>
  <c r="AA59" i="1"/>
  <c r="Z59" i="1"/>
  <c r="Y59" i="1"/>
  <c r="X59" i="1"/>
  <c r="AB58" i="1"/>
  <c r="AA58" i="1"/>
  <c r="Z58" i="1"/>
  <c r="Y58" i="1"/>
  <c r="X58" i="1"/>
  <c r="AB57" i="1"/>
  <c r="AA57" i="1"/>
  <c r="Z57" i="1"/>
  <c r="Y57" i="1"/>
  <c r="X57" i="1"/>
  <c r="AB56" i="1"/>
  <c r="AA56" i="1"/>
  <c r="Z56" i="1"/>
  <c r="Y56" i="1"/>
  <c r="X56" i="1"/>
  <c r="AB55" i="1"/>
  <c r="AA55" i="1"/>
  <c r="Z55" i="1"/>
  <c r="Y55" i="1"/>
  <c r="X55" i="1"/>
  <c r="AB54" i="1"/>
  <c r="AA54" i="1"/>
  <c r="Z54" i="1"/>
  <c r="Y54" i="1"/>
  <c r="X54" i="1"/>
  <c r="AB53" i="1"/>
  <c r="AA53" i="1"/>
  <c r="Z53" i="1"/>
  <c r="Y53" i="1"/>
  <c r="X53" i="1"/>
  <c r="AB52" i="1"/>
  <c r="AA52" i="1"/>
  <c r="Z52" i="1"/>
  <c r="Y52" i="1"/>
  <c r="X52" i="1"/>
  <c r="AB51" i="1"/>
  <c r="AA51" i="1"/>
  <c r="Z51" i="1"/>
  <c r="Y51" i="1"/>
  <c r="X51" i="1"/>
  <c r="AB50" i="1"/>
  <c r="AA50" i="1"/>
  <c r="Z50" i="1"/>
  <c r="Y50" i="1"/>
  <c r="X50" i="1"/>
  <c r="AB49" i="1"/>
  <c r="AA49" i="1"/>
  <c r="Z49" i="1"/>
  <c r="Y49" i="1"/>
  <c r="X49" i="1"/>
  <c r="AB48" i="1"/>
  <c r="AA48" i="1"/>
  <c r="Z48" i="1"/>
  <c r="Y48" i="1"/>
  <c r="X48" i="1"/>
  <c r="AB47" i="1"/>
  <c r="AA47" i="1"/>
  <c r="Z47" i="1"/>
  <c r="Y47" i="1"/>
  <c r="X47" i="1"/>
  <c r="AB46" i="1"/>
  <c r="AA46" i="1"/>
  <c r="Z46" i="1"/>
  <c r="Y46" i="1"/>
  <c r="X46" i="1"/>
  <c r="AB45" i="1"/>
  <c r="AA45" i="1"/>
  <c r="Z45" i="1"/>
  <c r="Y45" i="1"/>
  <c r="X45" i="1"/>
  <c r="AB44" i="1"/>
  <c r="AA44" i="1"/>
  <c r="Z44" i="1"/>
  <c r="Y44" i="1"/>
  <c r="X44" i="1"/>
  <c r="AB43" i="1"/>
  <c r="AA43" i="1"/>
  <c r="Z43" i="1"/>
  <c r="Y43" i="1"/>
  <c r="X43" i="1"/>
  <c r="AB42" i="1"/>
  <c r="AA42" i="1"/>
  <c r="Z42" i="1"/>
  <c r="Y42" i="1"/>
  <c r="X42" i="1"/>
  <c r="AB41" i="1"/>
  <c r="AA41" i="1"/>
  <c r="Z41" i="1"/>
  <c r="Y41" i="1"/>
  <c r="X41" i="1"/>
  <c r="AB40" i="1"/>
  <c r="AA40" i="1"/>
  <c r="Z40" i="1"/>
  <c r="Y40" i="1"/>
  <c r="X40" i="1"/>
  <c r="AB39" i="1"/>
  <c r="AA39" i="1"/>
  <c r="Z39" i="1"/>
  <c r="Y39" i="1"/>
  <c r="X39" i="1"/>
  <c r="AB38" i="1"/>
  <c r="AA38" i="1"/>
  <c r="Z38" i="1"/>
  <c r="Y38" i="1"/>
  <c r="X38" i="1"/>
  <c r="AB37" i="1"/>
  <c r="AA37" i="1"/>
  <c r="Z37" i="1"/>
  <c r="Y37" i="1"/>
  <c r="X37" i="1"/>
  <c r="AB36" i="1"/>
  <c r="AA36" i="1"/>
  <c r="Z36" i="1"/>
  <c r="Y36" i="1"/>
  <c r="X36" i="1"/>
  <c r="AB35" i="1"/>
  <c r="AA35" i="1"/>
  <c r="Z35" i="1"/>
  <c r="Y35" i="1"/>
  <c r="X35" i="1"/>
  <c r="AB34" i="1"/>
  <c r="AA34" i="1"/>
  <c r="Z34" i="1"/>
  <c r="Y34" i="1"/>
  <c r="X34" i="1"/>
  <c r="AB33" i="1"/>
  <c r="AA33" i="1"/>
  <c r="Z33" i="1"/>
  <c r="Y33" i="1"/>
  <c r="X33" i="1"/>
  <c r="AB32" i="1"/>
  <c r="AA32" i="1"/>
  <c r="Z32" i="1"/>
  <c r="Y32" i="1"/>
  <c r="X32" i="1"/>
  <c r="AB31" i="1"/>
  <c r="AA31" i="1"/>
  <c r="Z31" i="1"/>
  <c r="Y31" i="1"/>
  <c r="X31" i="1"/>
  <c r="AB30" i="1"/>
  <c r="AA30" i="1"/>
  <c r="Z30" i="1"/>
  <c r="Y30" i="1"/>
  <c r="X30" i="1"/>
  <c r="AB29" i="1"/>
  <c r="AA29" i="1"/>
  <c r="Z29" i="1"/>
  <c r="Y29" i="1"/>
  <c r="X29" i="1"/>
  <c r="AB28" i="1"/>
  <c r="AA28" i="1"/>
  <c r="Z28" i="1"/>
  <c r="Y28" i="1"/>
  <c r="X28" i="1"/>
  <c r="AB27" i="1"/>
  <c r="AA27" i="1"/>
  <c r="Z27" i="1"/>
  <c r="Y27" i="1"/>
  <c r="X27" i="1"/>
  <c r="AB26" i="1"/>
  <c r="AA26" i="1"/>
  <c r="Z26" i="1"/>
  <c r="Y26" i="1"/>
  <c r="X26" i="1"/>
  <c r="AB25" i="1"/>
  <c r="AA25" i="1"/>
  <c r="Z25" i="1"/>
  <c r="Y25" i="1"/>
  <c r="X25" i="1"/>
  <c r="AB24" i="1"/>
  <c r="AA24" i="1"/>
  <c r="Z24" i="1"/>
  <c r="Y24" i="1"/>
  <c r="X24" i="1"/>
  <c r="AB23" i="1"/>
  <c r="AA23" i="1"/>
  <c r="Z23" i="1"/>
  <c r="Y23" i="1"/>
  <c r="X23" i="1"/>
  <c r="AB22" i="1"/>
  <c r="AA22" i="1"/>
  <c r="Z22" i="1"/>
  <c r="Y22" i="1"/>
  <c r="X22" i="1"/>
  <c r="AB21" i="1"/>
  <c r="AA21" i="1"/>
  <c r="Z21" i="1"/>
  <c r="Y21" i="1"/>
  <c r="X21" i="1"/>
  <c r="AB20" i="1"/>
  <c r="AA20" i="1"/>
  <c r="Z20" i="1"/>
  <c r="Y20" i="1"/>
  <c r="X20" i="1"/>
  <c r="AB19" i="1"/>
  <c r="AA19" i="1"/>
  <c r="Z19" i="1"/>
  <c r="Y19" i="1"/>
  <c r="X19" i="1"/>
  <c r="AB18" i="1"/>
  <c r="AA18" i="1"/>
  <c r="Z18" i="1"/>
  <c r="Y18" i="1"/>
  <c r="X18" i="1"/>
  <c r="AB17" i="1"/>
  <c r="AA17" i="1"/>
  <c r="Z17" i="1"/>
  <c r="Y17" i="1"/>
  <c r="X17" i="1"/>
  <c r="AB16" i="1"/>
  <c r="AA16" i="1"/>
  <c r="Z16" i="1"/>
  <c r="Y16" i="1"/>
  <c r="X16" i="1"/>
  <c r="AB15" i="1"/>
  <c r="AA15" i="1"/>
  <c r="Z15" i="1"/>
  <c r="Y15" i="1"/>
  <c r="X15" i="1"/>
  <c r="AB14" i="1"/>
  <c r="AA14" i="1"/>
  <c r="Z14" i="1"/>
  <c r="Y14" i="1"/>
  <c r="X14" i="1"/>
  <c r="AB13" i="1"/>
  <c r="AA13" i="1"/>
  <c r="Z13" i="1"/>
  <c r="Y13" i="1"/>
  <c r="X13" i="1"/>
  <c r="AB12" i="1"/>
  <c r="AA12" i="1"/>
  <c r="Z12" i="1"/>
  <c r="Y12" i="1"/>
  <c r="X12" i="1"/>
  <c r="AB11" i="1"/>
  <c r="AA11" i="1"/>
  <c r="Z11" i="1"/>
  <c r="Y11" i="1"/>
  <c r="X11" i="1"/>
  <c r="AB10" i="1"/>
  <c r="AA10" i="1"/>
  <c r="Z10" i="1"/>
  <c r="Y10" i="1"/>
  <c r="X10" i="1"/>
  <c r="AB9" i="1"/>
  <c r="AA9" i="1"/>
  <c r="Z9" i="1"/>
  <c r="Y9" i="1"/>
  <c r="X9" i="1"/>
  <c r="AB8" i="1"/>
  <c r="AA8" i="1"/>
  <c r="Z8" i="1"/>
  <c r="Y8" i="1"/>
  <c r="X8" i="1"/>
  <c r="AB7" i="1"/>
  <c r="AA7" i="1"/>
  <c r="Z7" i="1"/>
  <c r="Y7" i="1"/>
  <c r="X7" i="1"/>
  <c r="AB6" i="1"/>
  <c r="AA6" i="1"/>
  <c r="Z6" i="1"/>
  <c r="Y6" i="1"/>
  <c r="X6" i="1"/>
  <c r="AB5" i="1"/>
  <c r="AA5" i="1"/>
  <c r="Z5" i="1"/>
  <c r="Y5" i="1"/>
  <c r="X5" i="1"/>
  <c r="AB4" i="1" l="1"/>
  <c r="AA4" i="1"/>
  <c r="Z4" i="1"/>
  <c r="Y4" i="1"/>
  <c r="X4" i="1"/>
  <c r="Z3" i="1" l="1"/>
  <c r="Y3" i="1"/>
  <c r="AB3" i="1" l="1"/>
  <c r="AA3" i="1"/>
</calcChain>
</file>

<file path=xl/sharedStrings.xml><?xml version="1.0" encoding="utf-8"?>
<sst xmlns="http://schemas.openxmlformats.org/spreadsheetml/2006/main" count="26" uniqueCount="22">
  <si>
    <t>Reported</t>
  </si>
  <si>
    <t>inOperation</t>
  </si>
  <si>
    <t>Phase</t>
  </si>
  <si>
    <t>Total Power (mW)</t>
  </si>
  <si>
    <t>Voltage (V)</t>
  </si>
  <si>
    <r>
      <t>Current (</t>
    </r>
    <r>
      <rPr>
        <sz val="11"/>
        <color theme="1"/>
        <rFont val="Calibri"/>
        <family val="2"/>
      </rPr>
      <t>μA)</t>
    </r>
  </si>
  <si>
    <t>Text Minute</t>
  </si>
  <si>
    <t>Mass Removal (g/h)</t>
  </si>
  <si>
    <t xml:space="preserve">Instantaneous Removal Efficiency </t>
  </si>
  <si>
    <t>Running Avg Removal Efficiency</t>
  </si>
  <si>
    <t>Running Avg Post_ESP (g/h)</t>
  </si>
  <si>
    <t>Running Avg Mass Removal (g/h)</t>
  </si>
  <si>
    <t>Counted by Phase</t>
  </si>
  <si>
    <t>Entire Run</t>
  </si>
  <si>
    <t>Arcing Events</t>
  </si>
  <si>
    <t>Arcing Event (Reported)</t>
  </si>
  <si>
    <t>Arcing Event (Suspected)</t>
  </si>
  <si>
    <t>Vertical Position on Axis of Graphs</t>
  </si>
  <si>
    <t>Minute</t>
  </si>
  <si>
    <t>Running Avg Baseline (g/h)</t>
  </si>
  <si>
    <t>Avg PM Baseline (g/h)</t>
  </si>
  <si>
    <t>Post ESP g/h)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</si>
</sst>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 applyFill="1"/>
    <xf numFmtId="4" fontId="0" fillId="0" borderId="0" xfId="0" applyNumberFormat="1" applyFill="1"/>
    <xf numFmtId="3" fontId="0" fillId="0" borderId="0" xfId="0" applyNumberFormat="1" applyFill="1" applyAlignment="1">
      <alignment horizontal="center" vertical="center" wrapText="1"/>
    </xf>
    <xf numFmtId="4" fontId="0" fillId="0" borderId="0" xfId="0" applyNumberFormat="1" applyFill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0" fillId="0" borderId="0" xfId="0" applyBorder="1"/>
    <xf numFmtId="3" fontId="0" fillId="0" borderId="0" xfId="0" applyNumberFormat="1" applyFill="1" applyAlignment="1">
      <alignment horizontal="right"/>
    </xf>
    <xf numFmtId="4" fontId="3" fillId="0" borderId="1" xfId="0" applyNumberFormat="1" applyFont="1" applyFill="1" applyBorder="1" applyAlignment="1">
      <alignment horizontal="center"/>
    </xf>
    <xf numFmtId="4" fontId="3" fillId="0" borderId="3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/>
    </xf>
    <xf numFmtId="3" fontId="4" fillId="0" borderId="4" xfId="0" applyNumberFormat="1" applyFont="1" applyBorder="1" applyAlignment="1">
      <alignment horizontal="center"/>
    </xf>
    <xf numFmtId="3" fontId="4" fillId="0" borderId="5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505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Catalytic Stove 19 with ESP, Run 3, Entire Run (minutes 0-216)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ESP Operating Parameters</a:t>
            </a:r>
          </a:p>
        </c:rich>
      </c:tx>
      <c:layout>
        <c:manualLayout>
          <c:xMode val="edge"/>
          <c:yMode val="edge"/>
          <c:x val="0.16295343941382334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36"/>
          <c:w val="0.85460684601924763"/>
          <c:h val="0.75270902292163322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Stove19 Run 3'!$D$3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158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3'!$B$4:$B$468</c:f>
              <c:numCache>
                <c:formatCode>#,##0.00</c:formatCode>
                <c:ptCount val="4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3'!$D$4:$D$468</c:f>
              <c:numCache>
                <c:formatCode>#,##0</c:formatCode>
                <c:ptCount val="465"/>
                <c:pt idx="24">
                  <c:v>16013.711847362267</c:v>
                </c:pt>
                <c:pt idx="25">
                  <c:v>16026.04787080001</c:v>
                </c:pt>
                <c:pt idx="26">
                  <c:v>16028.343637583968</c:v>
                </c:pt>
                <c:pt idx="27">
                  <c:v>15976.731893341781</c:v>
                </c:pt>
                <c:pt idx="28">
                  <c:v>16019.721704934504</c:v>
                </c:pt>
                <c:pt idx="29">
                  <c:v>15998.547992041593</c:v>
                </c:pt>
                <c:pt idx="30">
                  <c:v>16012.67857360424</c:v>
                </c:pt>
                <c:pt idx="31">
                  <c:v>16006.162741899601</c:v>
                </c:pt>
                <c:pt idx="32">
                  <c:v>15993.334564202149</c:v>
                </c:pt>
                <c:pt idx="33">
                  <c:v>15998.852029241016</c:v>
                </c:pt>
                <c:pt idx="34">
                  <c:v>16010.555793502697</c:v>
                </c:pt>
                <c:pt idx="35">
                  <c:v>15976.104518775906</c:v>
                </c:pt>
                <c:pt idx="36">
                  <c:v>16000.701032898876</c:v>
                </c:pt>
                <c:pt idx="37">
                  <c:v>15990.159329312362</c:v>
                </c:pt>
                <c:pt idx="38">
                  <c:v>15974.187368849209</c:v>
                </c:pt>
                <c:pt idx="39">
                  <c:v>15993.6281173602</c:v>
                </c:pt>
                <c:pt idx="40">
                  <c:v>16017.660875986448</c:v>
                </c:pt>
                <c:pt idx="41">
                  <c:v>16020.452728545624</c:v>
                </c:pt>
                <c:pt idx="42">
                  <c:v>15987.575013117368</c:v>
                </c:pt>
                <c:pt idx="43">
                  <c:v>15992.77128525276</c:v>
                </c:pt>
                <c:pt idx="44">
                  <c:v>16019.089088347953</c:v>
                </c:pt>
                <c:pt idx="45">
                  <c:v>15997.953737515478</c:v>
                </c:pt>
                <c:pt idx="46">
                  <c:v>15984.590397161375</c:v>
                </c:pt>
                <c:pt idx="47">
                  <c:v>15989.924391476454</c:v>
                </c:pt>
                <c:pt idx="48">
                  <c:v>15981.722535302353</c:v>
                </c:pt>
                <c:pt idx="49">
                  <c:v>16003.122369905481</c:v>
                </c:pt>
                <c:pt idx="50">
                  <c:v>15993.840657471392</c:v>
                </c:pt>
                <c:pt idx="51">
                  <c:v>16001.755393876467</c:v>
                </c:pt>
                <c:pt idx="52">
                  <c:v>15983.277032707481</c:v>
                </c:pt>
                <c:pt idx="53">
                  <c:v>16001.713219437353</c:v>
                </c:pt>
                <c:pt idx="54">
                  <c:v>16013.55637379439</c:v>
                </c:pt>
                <c:pt idx="55">
                  <c:v>16006.478931056039</c:v>
                </c:pt>
                <c:pt idx="56">
                  <c:v>16007.738207387456</c:v>
                </c:pt>
                <c:pt idx="57">
                  <c:v>16008.374177455253</c:v>
                </c:pt>
                <c:pt idx="58">
                  <c:v>16000.584350284023</c:v>
                </c:pt>
                <c:pt idx="59">
                  <c:v>15967.860734378824</c:v>
                </c:pt>
                <c:pt idx="60">
                  <c:v>15883.787769136261</c:v>
                </c:pt>
                <c:pt idx="61">
                  <c:v>15593.542802679394</c:v>
                </c:pt>
                <c:pt idx="62">
                  <c:v>15843.432549482332</c:v>
                </c:pt>
                <c:pt idx="63">
                  <c:v>15307.99659294071</c:v>
                </c:pt>
                <c:pt idx="64">
                  <c:v>15092.37607978278</c:v>
                </c:pt>
                <c:pt idx="65">
                  <c:v>15198.894654811582</c:v>
                </c:pt>
                <c:pt idx="66">
                  <c:v>14949.882231651465</c:v>
                </c:pt>
                <c:pt idx="67">
                  <c:v>15090.540895997619</c:v>
                </c:pt>
                <c:pt idx="68">
                  <c:v>15045.253173157924</c:v>
                </c:pt>
                <c:pt idx="69">
                  <c:v>14923.551800051913</c:v>
                </c:pt>
                <c:pt idx="70">
                  <c:v>14733.089888598</c:v>
                </c:pt>
                <c:pt idx="71">
                  <c:v>14728.017042222233</c:v>
                </c:pt>
                <c:pt idx="72">
                  <c:v>14644.145187897295</c:v>
                </c:pt>
                <c:pt idx="73">
                  <c:v>14403.470675175289</c:v>
                </c:pt>
                <c:pt idx="74">
                  <c:v>14603.293644194486</c:v>
                </c:pt>
                <c:pt idx="75">
                  <c:v>14361.478991974674</c:v>
                </c:pt>
                <c:pt idx="76">
                  <c:v>14968.345581579388</c:v>
                </c:pt>
                <c:pt idx="77">
                  <c:v>15539.636006474235</c:v>
                </c:pt>
                <c:pt idx="78">
                  <c:v>15741.235782230131</c:v>
                </c:pt>
                <c:pt idx="79">
                  <c:v>15902.518938666184</c:v>
                </c:pt>
                <c:pt idx="80">
                  <c:v>15998.105756115187</c:v>
                </c:pt>
                <c:pt idx="81">
                  <c:v>15989.609155414681</c:v>
                </c:pt>
                <c:pt idx="82">
                  <c:v>15993.697216723702</c:v>
                </c:pt>
                <c:pt idx="83">
                  <c:v>16002.261487145697</c:v>
                </c:pt>
                <c:pt idx="84">
                  <c:v>16007.931685605272</c:v>
                </c:pt>
                <c:pt idx="85">
                  <c:v>15948.264146946995</c:v>
                </c:pt>
                <c:pt idx="86">
                  <c:v>15980.126101731774</c:v>
                </c:pt>
                <c:pt idx="87">
                  <c:v>15980.710348763871</c:v>
                </c:pt>
                <c:pt idx="88">
                  <c:v>15973.864031482746</c:v>
                </c:pt>
                <c:pt idx="89">
                  <c:v>16013.418175067389</c:v>
                </c:pt>
                <c:pt idx="90">
                  <c:v>15985.968095505428</c:v>
                </c:pt>
                <c:pt idx="91">
                  <c:v>16012.284945505942</c:v>
                </c:pt>
                <c:pt idx="92">
                  <c:v>15986.502305067404</c:v>
                </c:pt>
                <c:pt idx="93">
                  <c:v>16020.563049253569</c:v>
                </c:pt>
                <c:pt idx="94">
                  <c:v>16013.072201702533</c:v>
                </c:pt>
                <c:pt idx="95">
                  <c:v>15985.930448266005</c:v>
                </c:pt>
                <c:pt idx="96">
                  <c:v>15995.449013550287</c:v>
                </c:pt>
                <c:pt idx="97">
                  <c:v>15990.663984997147</c:v>
                </c:pt>
                <c:pt idx="98">
                  <c:v>15984.874840322889</c:v>
                </c:pt>
                <c:pt idx="99">
                  <c:v>15988.72068056424</c:v>
                </c:pt>
                <c:pt idx="100">
                  <c:v>15990.185539415761</c:v>
                </c:pt>
                <c:pt idx="101">
                  <c:v>15979.94644338666</c:v>
                </c:pt>
                <c:pt idx="102">
                  <c:v>15993.320506055779</c:v>
                </c:pt>
                <c:pt idx="103">
                  <c:v>15998.036656751678</c:v>
                </c:pt>
                <c:pt idx="104">
                  <c:v>16015.560493609641</c:v>
                </c:pt>
                <c:pt idx="105">
                  <c:v>15998.299234332982</c:v>
                </c:pt>
                <c:pt idx="106">
                  <c:v>16010.724491259107</c:v>
                </c:pt>
                <c:pt idx="107">
                  <c:v>15981.722535302353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82.352621422553199</c:v>
                </c:pt>
                <c:pt idx="113">
                  <c:v>145.13630310113336</c:v>
                </c:pt>
                <c:pt idx="114">
                  <c:v>216.88908216236783</c:v>
                </c:pt>
                <c:pt idx="115">
                  <c:v>358.76389530617234</c:v>
                </c:pt>
                <c:pt idx="116">
                  <c:v>546.29956785258071</c:v>
                </c:pt>
                <c:pt idx="117">
                  <c:v>717.52779061234469</c:v>
                </c:pt>
                <c:pt idx="118">
                  <c:v>977.63161470931971</c:v>
                </c:pt>
                <c:pt idx="119">
                  <c:v>1218.9818715516535</c:v>
                </c:pt>
                <c:pt idx="120">
                  <c:v>1549.2077297311987</c:v>
                </c:pt>
                <c:pt idx="121">
                  <c:v>1869.6491180387577</c:v>
                </c:pt>
                <c:pt idx="122">
                  <c:v>2261.0279129182181</c:v>
                </c:pt>
                <c:pt idx="123">
                  <c:v>2720.8979969015845</c:v>
                </c:pt>
                <c:pt idx="124">
                  <c:v>3154.6761612263203</c:v>
                </c:pt>
                <c:pt idx="125">
                  <c:v>3620.2538526350122</c:v>
                </c:pt>
                <c:pt idx="126">
                  <c:v>4136.3846383823011</c:v>
                </c:pt>
                <c:pt idx="127">
                  <c:v>4403.8268148832658</c:v>
                </c:pt>
                <c:pt idx="128">
                  <c:v>4862.8815263773004</c:v>
                </c:pt>
                <c:pt idx="129">
                  <c:v>5270.5677710434047</c:v>
                </c:pt>
                <c:pt idx="130">
                  <c:v>5743.4838148560866</c:v>
                </c:pt>
                <c:pt idx="131">
                  <c:v>6129.9703747995545</c:v>
                </c:pt>
                <c:pt idx="132">
                  <c:v>6685.2390400347895</c:v>
                </c:pt>
                <c:pt idx="133">
                  <c:v>7099.448264615552</c:v>
                </c:pt>
                <c:pt idx="134">
                  <c:v>7567.4720734922403</c:v>
                </c:pt>
                <c:pt idx="135">
                  <c:v>8057.5109395808995</c:v>
                </c:pt>
                <c:pt idx="136">
                  <c:v>8598.1029000081544</c:v>
                </c:pt>
                <c:pt idx="137">
                  <c:v>9018.0197320142415</c:v>
                </c:pt>
                <c:pt idx="138">
                  <c:v>9568.3961623134837</c:v>
                </c:pt>
                <c:pt idx="139">
                  <c:v>15782.815830651016</c:v>
                </c:pt>
                <c:pt idx="140">
                  <c:v>15362.320606337225</c:v>
                </c:pt>
                <c:pt idx="141">
                  <c:v>15983.788367997418</c:v>
                </c:pt>
                <c:pt idx="142">
                  <c:v>16021.999124646081</c:v>
                </c:pt>
                <c:pt idx="143">
                  <c:v>15994.761346921649</c:v>
                </c:pt>
                <c:pt idx="144">
                  <c:v>16005.115290858359</c:v>
                </c:pt>
                <c:pt idx="145">
                  <c:v>15984.437902014335</c:v>
                </c:pt>
                <c:pt idx="146">
                  <c:v>16006.197768128683</c:v>
                </c:pt>
                <c:pt idx="147">
                  <c:v>15988.487124715604</c:v>
                </c:pt>
                <c:pt idx="148">
                  <c:v>15991.450772588863</c:v>
                </c:pt>
                <c:pt idx="149">
                  <c:v>15969.604413133306</c:v>
                </c:pt>
                <c:pt idx="150">
                  <c:v>15991.997372381536</c:v>
                </c:pt>
                <c:pt idx="151">
                  <c:v>16004.187453198085</c:v>
                </c:pt>
                <c:pt idx="152">
                  <c:v>16028.385097202077</c:v>
                </c:pt>
                <c:pt idx="153">
                  <c:v>15995.893146841094</c:v>
                </c:pt>
                <c:pt idx="154">
                  <c:v>15997.235104135052</c:v>
                </c:pt>
                <c:pt idx="155">
                  <c:v>16005.480802663917</c:v>
                </c:pt>
                <c:pt idx="156">
                  <c:v>15985.363833485266</c:v>
                </c:pt>
                <c:pt idx="157">
                  <c:v>15993.053401274794</c:v>
                </c:pt>
                <c:pt idx="158">
                  <c:v>15963.376416018707</c:v>
                </c:pt>
                <c:pt idx="159">
                  <c:v>16009.107804426818</c:v>
                </c:pt>
                <c:pt idx="160">
                  <c:v>16002.880045585884</c:v>
                </c:pt>
                <c:pt idx="161">
                  <c:v>15967.342719483768</c:v>
                </c:pt>
                <c:pt idx="162">
                  <c:v>16017.697331857531</c:v>
                </c:pt>
                <c:pt idx="163">
                  <c:v>15995.065384121066</c:v>
                </c:pt>
                <c:pt idx="164">
                  <c:v>16009.59983954969</c:v>
                </c:pt>
                <c:pt idx="165">
                  <c:v>16000.468954346963</c:v>
                </c:pt>
                <c:pt idx="166">
                  <c:v>15994.663840042032</c:v>
                </c:pt>
                <c:pt idx="167">
                  <c:v>15999.809746419154</c:v>
                </c:pt>
                <c:pt idx="168">
                  <c:v>15964.110020927894</c:v>
                </c:pt>
                <c:pt idx="169">
                  <c:v>15998.056695567091</c:v>
                </c:pt>
                <c:pt idx="170">
                  <c:v>15999.49203231124</c:v>
                </c:pt>
                <c:pt idx="171">
                  <c:v>16001.78184225352</c:v>
                </c:pt>
                <c:pt idx="172">
                  <c:v>15998.156508406308</c:v>
                </c:pt>
                <c:pt idx="173">
                  <c:v>16008.567399749494</c:v>
                </c:pt>
                <c:pt idx="174">
                  <c:v>15993.700076007706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82.352621422553199</c:v>
                </c:pt>
                <c:pt idx="185">
                  <c:v>234.01190443834423</c:v>
                </c:pt>
                <c:pt idx="186">
                  <c:v>340.82570054086375</c:v>
                </c:pt>
                <c:pt idx="187">
                  <c:v>423.99369445274914</c:v>
                </c:pt>
                <c:pt idx="188">
                  <c:v>546.29956785258071</c:v>
                </c:pt>
                <c:pt idx="189">
                  <c:v>753.40418014296188</c:v>
                </c:pt>
                <c:pt idx="190">
                  <c:v>1090.1530182371646</c:v>
                </c:pt>
                <c:pt idx="191">
                  <c:v>1218.9818715516535</c:v>
                </c:pt>
                <c:pt idx="192">
                  <c:v>1716.3590900443021</c:v>
                </c:pt>
                <c:pt idx="193">
                  <c:v>2167.2600766450141</c:v>
                </c:pt>
                <c:pt idx="194">
                  <c:v>2603.4843584377463</c:v>
                </c:pt>
                <c:pt idx="195">
                  <c:v>3065.8005598891095</c:v>
                </c:pt>
                <c:pt idx="196">
                  <c:v>3531.3782512978014</c:v>
                </c:pt>
                <c:pt idx="197">
                  <c:v>4076.8624466610495</c:v>
                </c:pt>
                <c:pt idx="198">
                  <c:v>4367.9504253526484</c:v>
                </c:pt>
                <c:pt idx="199">
                  <c:v>4823.7436468893538</c:v>
                </c:pt>
                <c:pt idx="200">
                  <c:v>5312.1517679993476</c:v>
                </c:pt>
                <c:pt idx="201">
                  <c:v>5809.528986491996</c:v>
                </c:pt>
                <c:pt idx="202">
                  <c:v>6253.9069931780505</c:v>
                </c:pt>
                <c:pt idx="203">
                  <c:v>6769.2224064360071</c:v>
                </c:pt>
                <c:pt idx="204">
                  <c:v>7136.1400266355013</c:v>
                </c:pt>
                <c:pt idx="205">
                  <c:v>7637.5941075748115</c:v>
                </c:pt>
                <c:pt idx="206">
                  <c:v>8160.2478732367572</c:v>
                </c:pt>
                <c:pt idx="207">
                  <c:v>8545.9190606908924</c:v>
                </c:pt>
                <c:pt idx="208">
                  <c:v>9033.5118093115543</c:v>
                </c:pt>
                <c:pt idx="209">
                  <c:v>9517.8430679748872</c:v>
                </c:pt>
                <c:pt idx="210">
                  <c:v>10027.450873807518</c:v>
                </c:pt>
                <c:pt idx="211">
                  <c:v>10635.718750849346</c:v>
                </c:pt>
                <c:pt idx="212">
                  <c:v>11111.080912130024</c:v>
                </c:pt>
                <c:pt idx="213">
                  <c:v>11408.691870736282</c:v>
                </c:pt>
                <c:pt idx="214">
                  <c:v>11824.531840295707</c:v>
                </c:pt>
                <c:pt idx="215">
                  <c:v>12408.338542657571</c:v>
                </c:pt>
                <c:pt idx="216">
                  <c:v>12950.56124806349</c:v>
                </c:pt>
                <c:pt idx="217">
                  <c:v>13209.0343271818</c:v>
                </c:pt>
                <c:pt idx="218">
                  <c:v>14102.682575489904</c:v>
                </c:pt>
                <c:pt idx="219">
                  <c:v>14438.616041094774</c:v>
                </c:pt>
                <c:pt idx="220">
                  <c:v>15119.45206968717</c:v>
                </c:pt>
                <c:pt idx="221">
                  <c:v>15494.523414779986</c:v>
                </c:pt>
                <c:pt idx="222">
                  <c:v>15994.346750740628</c:v>
                </c:pt>
                <c:pt idx="223">
                  <c:v>16128.883211480445</c:v>
                </c:pt>
                <c:pt idx="224">
                  <c:v>16020.43867039926</c:v>
                </c:pt>
                <c:pt idx="225">
                  <c:v>16020.438670399262</c:v>
                </c:pt>
                <c:pt idx="226">
                  <c:v>16002.486417487587</c:v>
                </c:pt>
                <c:pt idx="227">
                  <c:v>15989.689453640543</c:v>
                </c:pt>
                <c:pt idx="228">
                  <c:v>15996.624170452207</c:v>
                </c:pt>
                <c:pt idx="229">
                  <c:v>15977.804363118079</c:v>
                </c:pt>
                <c:pt idx="230">
                  <c:v>16005.04500012652</c:v>
                </c:pt>
                <c:pt idx="231">
                  <c:v>16005.969263681785</c:v>
                </c:pt>
                <c:pt idx="232">
                  <c:v>16005.213697882935</c:v>
                </c:pt>
                <c:pt idx="233">
                  <c:v>15987.920509934873</c:v>
                </c:pt>
                <c:pt idx="234">
                  <c:v>15963.601584634258</c:v>
                </c:pt>
                <c:pt idx="235">
                  <c:v>15988.528584333695</c:v>
                </c:pt>
                <c:pt idx="236">
                  <c:v>15961.155467166258</c:v>
                </c:pt>
                <c:pt idx="237">
                  <c:v>16026.809631714212</c:v>
                </c:pt>
                <c:pt idx="238">
                  <c:v>15994.8809603026</c:v>
                </c:pt>
                <c:pt idx="239">
                  <c:v>16015.449696354355</c:v>
                </c:pt>
                <c:pt idx="240">
                  <c:v>16001.179009875381</c:v>
                </c:pt>
                <c:pt idx="241">
                  <c:v>15981.397530020216</c:v>
                </c:pt>
                <c:pt idx="242">
                  <c:v>15999.787253384962</c:v>
                </c:pt>
                <c:pt idx="243">
                  <c:v>15995.535259792874</c:v>
                </c:pt>
                <c:pt idx="244">
                  <c:v>15996.25865864664</c:v>
                </c:pt>
                <c:pt idx="245">
                  <c:v>15981.010573584605</c:v>
                </c:pt>
                <c:pt idx="246">
                  <c:v>16024.079730308522</c:v>
                </c:pt>
                <c:pt idx="247">
                  <c:v>16023.354663539076</c:v>
                </c:pt>
                <c:pt idx="248">
                  <c:v>15992.519191712818</c:v>
                </c:pt>
                <c:pt idx="249">
                  <c:v>15990.82268320199</c:v>
                </c:pt>
                <c:pt idx="250">
                  <c:v>16028.718918609888</c:v>
                </c:pt>
                <c:pt idx="251">
                  <c:v>15989.952031221848</c:v>
                </c:pt>
                <c:pt idx="252">
                  <c:v>16010.847678745082</c:v>
                </c:pt>
                <c:pt idx="253">
                  <c:v>15973.639101140858</c:v>
                </c:pt>
                <c:pt idx="254">
                  <c:v>15989.744733131354</c:v>
                </c:pt>
                <c:pt idx="255">
                  <c:v>16003.611069197015</c:v>
                </c:pt>
                <c:pt idx="256">
                  <c:v>16003.693335386868</c:v>
                </c:pt>
                <c:pt idx="257">
                  <c:v>16025.928845160755</c:v>
                </c:pt>
                <c:pt idx="258">
                  <c:v>15997.866441986243</c:v>
                </c:pt>
                <c:pt idx="259">
                  <c:v>15995.298018644842</c:v>
                </c:pt>
                <c:pt idx="260">
                  <c:v>16009.700629310932</c:v>
                </c:pt>
                <c:pt idx="261">
                  <c:v>16007.828513107343</c:v>
                </c:pt>
                <c:pt idx="262">
                  <c:v>15977.334487446256</c:v>
                </c:pt>
                <c:pt idx="263">
                  <c:v>16023.953206991213</c:v>
                </c:pt>
                <c:pt idx="264">
                  <c:v>15983.885107106318</c:v>
                </c:pt>
                <c:pt idx="265">
                  <c:v>15997.76288030801</c:v>
                </c:pt>
                <c:pt idx="266">
                  <c:v>16004.490537302827</c:v>
                </c:pt>
                <c:pt idx="267">
                  <c:v>15986.220665592709</c:v>
                </c:pt>
                <c:pt idx="268">
                  <c:v>15994.417041472461</c:v>
                </c:pt>
                <c:pt idx="269">
                  <c:v>15991.394540003384</c:v>
                </c:pt>
                <c:pt idx="270">
                  <c:v>15996.433551518412</c:v>
                </c:pt>
                <c:pt idx="271">
                  <c:v>15993.404854933984</c:v>
                </c:pt>
                <c:pt idx="272">
                  <c:v>15983.125014107789</c:v>
                </c:pt>
                <c:pt idx="273">
                  <c:v>15992.238028785461</c:v>
                </c:pt>
                <c:pt idx="274">
                  <c:v>15990.629204984178</c:v>
                </c:pt>
                <c:pt idx="275">
                  <c:v>15602.518095177402</c:v>
                </c:pt>
                <c:pt idx="276">
                  <c:v>15970.452190841388</c:v>
                </c:pt>
                <c:pt idx="277">
                  <c:v>15975.115206509483</c:v>
                </c:pt>
                <c:pt idx="278">
                  <c:v>15961.289615240919</c:v>
                </c:pt>
                <c:pt idx="279">
                  <c:v>15981.146151301271</c:v>
                </c:pt>
                <c:pt idx="280">
                  <c:v>15983.498150670699</c:v>
                </c:pt>
                <c:pt idx="281">
                  <c:v>15998.086217674461</c:v>
                </c:pt>
                <c:pt idx="282">
                  <c:v>15988.058708661887</c:v>
                </c:pt>
                <c:pt idx="283">
                  <c:v>15992.950943597882</c:v>
                </c:pt>
                <c:pt idx="284">
                  <c:v>15997.341135916966</c:v>
                </c:pt>
                <c:pt idx="285">
                  <c:v>15990.104049821564</c:v>
                </c:pt>
                <c:pt idx="286">
                  <c:v>16000.363637386059</c:v>
                </c:pt>
                <c:pt idx="287">
                  <c:v>15950.689772879603</c:v>
                </c:pt>
                <c:pt idx="288">
                  <c:v>16001.347707631792</c:v>
                </c:pt>
                <c:pt idx="289">
                  <c:v>15996.958706681044</c:v>
                </c:pt>
                <c:pt idx="290">
                  <c:v>15993.812541178653</c:v>
                </c:pt>
                <c:pt idx="291">
                  <c:v>15985.695510430078</c:v>
                </c:pt>
                <c:pt idx="292">
                  <c:v>16005.030941980149</c:v>
                </c:pt>
                <c:pt idx="293">
                  <c:v>16006.674077189504</c:v>
                </c:pt>
                <c:pt idx="294">
                  <c:v>16009.023455548611</c:v>
                </c:pt>
                <c:pt idx="295">
                  <c:v>16003.44022697758</c:v>
                </c:pt>
                <c:pt idx="296">
                  <c:v>16029.515458488057</c:v>
                </c:pt>
                <c:pt idx="297">
                  <c:v>15973.079118310552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1D-46CF-B96D-885367684FCB}"/>
            </c:ext>
          </c:extLst>
        </c:ser>
        <c:ser>
          <c:idx val="1"/>
          <c:order val="1"/>
          <c:tx>
            <c:strRef>
              <c:f>'Data Stove19 Run 3'!$E$3</c:f>
              <c:strCache>
                <c:ptCount val="1"/>
                <c:pt idx="0">
                  <c:v>Voltage (V)</c:v>
                </c:pt>
              </c:strCache>
            </c:strRef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3'!$B$4:$B$468</c:f>
              <c:numCache>
                <c:formatCode>#,##0.00</c:formatCode>
                <c:ptCount val="4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3'!$E$4:$E$468</c:f>
              <c:numCache>
                <c:formatCode>#,##0</c:formatCode>
                <c:ptCount val="465"/>
                <c:pt idx="24">
                  <c:v>29091.986212839311</c:v>
                </c:pt>
                <c:pt idx="25">
                  <c:v>29141.199542408915</c:v>
                </c:pt>
                <c:pt idx="26">
                  <c:v>28877.821511768008</c:v>
                </c:pt>
                <c:pt idx="27">
                  <c:v>28979.40840006536</c:v>
                </c:pt>
                <c:pt idx="28">
                  <c:v>28361.660402026479</c:v>
                </c:pt>
                <c:pt idx="29">
                  <c:v>27874.528074544152</c:v>
                </c:pt>
                <c:pt idx="30">
                  <c:v>27924.497466906352</c:v>
                </c:pt>
                <c:pt idx="31">
                  <c:v>27790.183950518101</c:v>
                </c:pt>
                <c:pt idx="32">
                  <c:v>27466.0892302664</c:v>
                </c:pt>
                <c:pt idx="33">
                  <c:v>27621.495702466073</c:v>
                </c:pt>
                <c:pt idx="34">
                  <c:v>27323.909135479636</c:v>
                </c:pt>
                <c:pt idx="35">
                  <c:v>27512.24997991807</c:v>
                </c:pt>
                <c:pt idx="36">
                  <c:v>27756.986435692103</c:v>
                </c:pt>
                <c:pt idx="37">
                  <c:v>27445.577958068909</c:v>
                </c:pt>
                <c:pt idx="38">
                  <c:v>27387.645040039217</c:v>
                </c:pt>
                <c:pt idx="39">
                  <c:v>27543.577797413458</c:v>
                </c:pt>
                <c:pt idx="40">
                  <c:v>27701.020162262015</c:v>
                </c:pt>
                <c:pt idx="41">
                  <c:v>27439.124039875802</c:v>
                </c:pt>
                <c:pt idx="42">
                  <c:v>27439.151739095509</c:v>
                </c:pt>
                <c:pt idx="43">
                  <c:v>27387.741987308211</c:v>
                </c:pt>
                <c:pt idx="44">
                  <c:v>27313.286484719709</c:v>
                </c:pt>
                <c:pt idx="45">
                  <c:v>27155.594826893703</c:v>
                </c:pt>
                <c:pt idx="46">
                  <c:v>27019.120771367885</c:v>
                </c:pt>
                <c:pt idx="47">
                  <c:v>26789.30034540928</c:v>
                </c:pt>
                <c:pt idx="48">
                  <c:v>27256.90472299395</c:v>
                </c:pt>
                <c:pt idx="49">
                  <c:v>27229.496345087951</c:v>
                </c:pt>
                <c:pt idx="50">
                  <c:v>27734.106880209172</c:v>
                </c:pt>
                <c:pt idx="51">
                  <c:v>28094.459879065209</c:v>
                </c:pt>
                <c:pt idx="52">
                  <c:v>28253.674993975426</c:v>
                </c:pt>
                <c:pt idx="53">
                  <c:v>28746.52721032847</c:v>
                </c:pt>
                <c:pt idx="54">
                  <c:v>28761.346292874903</c:v>
                </c:pt>
                <c:pt idx="55">
                  <c:v>28876.450400392245</c:v>
                </c:pt>
                <c:pt idx="56">
                  <c:v>29036.067153988301</c:v>
                </c:pt>
                <c:pt idx="57">
                  <c:v>29155.695980340537</c:v>
                </c:pt>
                <c:pt idx="58">
                  <c:v>29460.505529225888</c:v>
                </c:pt>
                <c:pt idx="59">
                  <c:v>29610.584518167474</c:v>
                </c:pt>
                <c:pt idx="60">
                  <c:v>29962.245963531219</c:v>
                </c:pt>
                <c:pt idx="61">
                  <c:v>29990.360671539886</c:v>
                </c:pt>
                <c:pt idx="62">
                  <c:v>29910.116032031379</c:v>
                </c:pt>
                <c:pt idx="63">
                  <c:v>29998.393445256646</c:v>
                </c:pt>
                <c:pt idx="64">
                  <c:v>29994.280111129272</c:v>
                </c:pt>
                <c:pt idx="65">
                  <c:v>29989.377349240076</c:v>
                </c:pt>
                <c:pt idx="66">
                  <c:v>29992.770503654916</c:v>
                </c:pt>
                <c:pt idx="67">
                  <c:v>29989.557394168209</c:v>
                </c:pt>
                <c:pt idx="68">
                  <c:v>29990.194476221608</c:v>
                </c:pt>
                <c:pt idx="69">
                  <c:v>29992.645857166204</c:v>
                </c:pt>
                <c:pt idx="70">
                  <c:v>29989.557394168205</c:v>
                </c:pt>
                <c:pt idx="71">
                  <c:v>29994.280111129272</c:v>
                </c:pt>
                <c:pt idx="72">
                  <c:v>29994.377058398266</c:v>
                </c:pt>
                <c:pt idx="73">
                  <c:v>29980.388952443212</c:v>
                </c:pt>
                <c:pt idx="74">
                  <c:v>29994.377058398266</c:v>
                </c:pt>
                <c:pt idx="75">
                  <c:v>29991.01160320314</c:v>
                </c:pt>
                <c:pt idx="76">
                  <c:v>29994.377058398266</c:v>
                </c:pt>
                <c:pt idx="77">
                  <c:v>29997.5486190554</c:v>
                </c:pt>
                <c:pt idx="78">
                  <c:v>29990.360671539886</c:v>
                </c:pt>
                <c:pt idx="79">
                  <c:v>29959.960777904893</c:v>
                </c:pt>
                <c:pt idx="80">
                  <c:v>29869.869065788444</c:v>
                </c:pt>
                <c:pt idx="81">
                  <c:v>29706.651413629686</c:v>
                </c:pt>
                <c:pt idx="82">
                  <c:v>29638.525182745609</c:v>
                </c:pt>
                <c:pt idx="83">
                  <c:v>29705.017159666619</c:v>
                </c:pt>
                <c:pt idx="84">
                  <c:v>29828.901919832948</c:v>
                </c:pt>
                <c:pt idx="85">
                  <c:v>29882.333714659257</c:v>
                </c:pt>
                <c:pt idx="86">
                  <c:v>29841.754357779777</c:v>
                </c:pt>
                <c:pt idx="87">
                  <c:v>29765.484556300067</c:v>
                </c:pt>
                <c:pt idx="88">
                  <c:v>29863.539794084027</c:v>
                </c:pt>
                <c:pt idx="89">
                  <c:v>29812.033095027728</c:v>
                </c:pt>
                <c:pt idx="90">
                  <c:v>29785.912730838398</c:v>
                </c:pt>
                <c:pt idx="91">
                  <c:v>29826.492087717903</c:v>
                </c:pt>
                <c:pt idx="92">
                  <c:v>29749.959143650944</c:v>
                </c:pt>
                <c:pt idx="93">
                  <c:v>29822.47570085953</c:v>
                </c:pt>
                <c:pt idx="94">
                  <c:v>29838.208857656497</c:v>
                </c:pt>
                <c:pt idx="95">
                  <c:v>29840.147803036405</c:v>
                </c:pt>
                <c:pt idx="96">
                  <c:v>29756.011936106737</c:v>
                </c:pt>
                <c:pt idx="97">
                  <c:v>29790.67930489733</c:v>
                </c:pt>
                <c:pt idx="98">
                  <c:v>29819.905213270162</c:v>
                </c:pt>
                <c:pt idx="99">
                  <c:v>29720.379146919444</c:v>
                </c:pt>
                <c:pt idx="100">
                  <c:v>29664.160810589961</c:v>
                </c:pt>
                <c:pt idx="101">
                  <c:v>29647.361233834039</c:v>
                </c:pt>
                <c:pt idx="102">
                  <c:v>29523.614969766288</c:v>
                </c:pt>
                <c:pt idx="103">
                  <c:v>29358.984657402205</c:v>
                </c:pt>
                <c:pt idx="104">
                  <c:v>29204.118319986927</c:v>
                </c:pt>
                <c:pt idx="105">
                  <c:v>29176.640694031663</c:v>
                </c:pt>
                <c:pt idx="106">
                  <c:v>28934.466416081039</c:v>
                </c:pt>
                <c:pt idx="107">
                  <c:v>28832.325543389448</c:v>
                </c:pt>
                <c:pt idx="108">
                  <c:v>0</c:v>
                </c:pt>
                <c:pt idx="109">
                  <c:v>10426.54028436019</c:v>
                </c:pt>
                <c:pt idx="110">
                  <c:v>11327.014218009481</c:v>
                </c:pt>
                <c:pt idx="111">
                  <c:v>12085.308056872038</c:v>
                </c:pt>
                <c:pt idx="112">
                  <c:v>12843.601895734597</c:v>
                </c:pt>
                <c:pt idx="113">
                  <c:v>13554.502369668246</c:v>
                </c:pt>
                <c:pt idx="114">
                  <c:v>14360.189573459716</c:v>
                </c:pt>
                <c:pt idx="115">
                  <c:v>15165.876777251186</c:v>
                </c:pt>
                <c:pt idx="116">
                  <c:v>15876.777251184834</c:v>
                </c:pt>
                <c:pt idx="117">
                  <c:v>16492.890995260663</c:v>
                </c:pt>
                <c:pt idx="118">
                  <c:v>17488.151658767772</c:v>
                </c:pt>
                <c:pt idx="119">
                  <c:v>18151.658767772511</c:v>
                </c:pt>
                <c:pt idx="120">
                  <c:v>18957.34597156398</c:v>
                </c:pt>
                <c:pt idx="121">
                  <c:v>19763.033175355449</c:v>
                </c:pt>
                <c:pt idx="122">
                  <c:v>20568.720379146918</c:v>
                </c:pt>
                <c:pt idx="123">
                  <c:v>21137.44075829384</c:v>
                </c:pt>
                <c:pt idx="124">
                  <c:v>21848.341232227489</c:v>
                </c:pt>
                <c:pt idx="125">
                  <c:v>22748.815165876775</c:v>
                </c:pt>
                <c:pt idx="126">
                  <c:v>23175.35545023697</c:v>
                </c:pt>
                <c:pt idx="127">
                  <c:v>23222.748815165876</c:v>
                </c:pt>
                <c:pt idx="128">
                  <c:v>23554.502369668247</c:v>
                </c:pt>
                <c:pt idx="129">
                  <c:v>23981.042654028435</c:v>
                </c:pt>
                <c:pt idx="130">
                  <c:v>24502.369668246447</c:v>
                </c:pt>
                <c:pt idx="131">
                  <c:v>24786.729857819904</c:v>
                </c:pt>
                <c:pt idx="132">
                  <c:v>25071.090047393365</c:v>
                </c:pt>
                <c:pt idx="133">
                  <c:v>25639.810426540284</c:v>
                </c:pt>
                <c:pt idx="134">
                  <c:v>25687.203791469194</c:v>
                </c:pt>
                <c:pt idx="135">
                  <c:v>26018.957345971565</c:v>
                </c:pt>
                <c:pt idx="136">
                  <c:v>26350.710900473932</c:v>
                </c:pt>
                <c:pt idx="137">
                  <c:v>26540.284360189573</c:v>
                </c:pt>
                <c:pt idx="138">
                  <c:v>26966.824644549764</c:v>
                </c:pt>
                <c:pt idx="139">
                  <c:v>28955.653351387948</c:v>
                </c:pt>
                <c:pt idx="140">
                  <c:v>29013.727733289754</c:v>
                </c:pt>
                <c:pt idx="141">
                  <c:v>29287.492971322994</c:v>
                </c:pt>
                <c:pt idx="142">
                  <c:v>29434.548128779203</c:v>
                </c:pt>
                <c:pt idx="143">
                  <c:v>29512.410635392403</c:v>
                </c:pt>
                <c:pt idx="144">
                  <c:v>29499.101160320293</c:v>
                </c:pt>
                <c:pt idx="145">
                  <c:v>29572.656438268132</c:v>
                </c:pt>
                <c:pt idx="146">
                  <c:v>29627.390096420979</c:v>
                </c:pt>
                <c:pt idx="147">
                  <c:v>29612.820306851954</c:v>
                </c:pt>
                <c:pt idx="148">
                  <c:v>29511.358065043296</c:v>
                </c:pt>
                <c:pt idx="149">
                  <c:v>29411.668573296272</c:v>
                </c:pt>
                <c:pt idx="150">
                  <c:v>29476.263153666943</c:v>
                </c:pt>
                <c:pt idx="151">
                  <c:v>29575.093969602865</c:v>
                </c:pt>
                <c:pt idx="152">
                  <c:v>29371.033817977335</c:v>
                </c:pt>
                <c:pt idx="153">
                  <c:v>29435.365255760735</c:v>
                </c:pt>
                <c:pt idx="154">
                  <c:v>29425.656679251329</c:v>
                </c:pt>
                <c:pt idx="155">
                  <c:v>29329.138748161458</c:v>
                </c:pt>
                <c:pt idx="156">
                  <c:v>29174.230861916629</c:v>
                </c:pt>
                <c:pt idx="157">
                  <c:v>29154.273574113431</c:v>
                </c:pt>
                <c:pt idx="158">
                  <c:v>29001.526227006194</c:v>
                </c:pt>
                <c:pt idx="159">
                  <c:v>29063.572479163275</c:v>
                </c:pt>
                <c:pt idx="160">
                  <c:v>29168.981859781026</c:v>
                </c:pt>
                <c:pt idx="161">
                  <c:v>29205.55867941201</c:v>
                </c:pt>
                <c:pt idx="162">
                  <c:v>29207.386827913062</c:v>
                </c:pt>
                <c:pt idx="163">
                  <c:v>29259.378263314327</c:v>
                </c:pt>
                <c:pt idx="164">
                  <c:v>29218.009478672997</c:v>
                </c:pt>
                <c:pt idx="165">
                  <c:v>29138.083380191187</c:v>
                </c:pt>
                <c:pt idx="166">
                  <c:v>29080.217658416743</c:v>
                </c:pt>
                <c:pt idx="167">
                  <c:v>29018.167456556101</c:v>
                </c:pt>
                <c:pt idx="168">
                  <c:v>28988.151658767776</c:v>
                </c:pt>
                <c:pt idx="169">
                  <c:v>29119.27330173778</c:v>
                </c:pt>
                <c:pt idx="170">
                  <c:v>29219.643732636054</c:v>
                </c:pt>
                <c:pt idx="171">
                  <c:v>29273.837256004495</c:v>
                </c:pt>
                <c:pt idx="172">
                  <c:v>29170.616113744087</c:v>
                </c:pt>
                <c:pt idx="173">
                  <c:v>29064.985139368633</c:v>
                </c:pt>
                <c:pt idx="174">
                  <c:v>29020.264749142032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10426.54028436019</c:v>
                </c:pt>
                <c:pt idx="182">
                  <c:v>11327.014218009481</c:v>
                </c:pt>
                <c:pt idx="183">
                  <c:v>12085.308056872038</c:v>
                </c:pt>
                <c:pt idx="184">
                  <c:v>12843.601895734597</c:v>
                </c:pt>
                <c:pt idx="185">
                  <c:v>13554.502369668246</c:v>
                </c:pt>
                <c:pt idx="186">
                  <c:v>14407.582938388625</c:v>
                </c:pt>
                <c:pt idx="187">
                  <c:v>15165.876777251186</c:v>
                </c:pt>
                <c:pt idx="188">
                  <c:v>15876.777251184834</c:v>
                </c:pt>
                <c:pt idx="189">
                  <c:v>16492.890995260663</c:v>
                </c:pt>
                <c:pt idx="190">
                  <c:v>17488.151658767772</c:v>
                </c:pt>
                <c:pt idx="191">
                  <c:v>18293.838862559242</c:v>
                </c:pt>
                <c:pt idx="192">
                  <c:v>18909.95260663507</c:v>
                </c:pt>
                <c:pt idx="193">
                  <c:v>19763.033175355449</c:v>
                </c:pt>
                <c:pt idx="194">
                  <c:v>20521.327014218008</c:v>
                </c:pt>
                <c:pt idx="195">
                  <c:v>21279.620853080567</c:v>
                </c:pt>
                <c:pt idx="196">
                  <c:v>21848.341232227489</c:v>
                </c:pt>
                <c:pt idx="197">
                  <c:v>22843.601895734599</c:v>
                </c:pt>
                <c:pt idx="198">
                  <c:v>23175.35545023697</c:v>
                </c:pt>
                <c:pt idx="199">
                  <c:v>23364.928909952607</c:v>
                </c:pt>
                <c:pt idx="200">
                  <c:v>24218.009478672982</c:v>
                </c:pt>
                <c:pt idx="201">
                  <c:v>24786.729857819904</c:v>
                </c:pt>
                <c:pt idx="202">
                  <c:v>24976.303317535545</c:v>
                </c:pt>
                <c:pt idx="203">
                  <c:v>25592.417061611373</c:v>
                </c:pt>
                <c:pt idx="204">
                  <c:v>26018.957345971565</c:v>
                </c:pt>
                <c:pt idx="205">
                  <c:v>25924.170616113744</c:v>
                </c:pt>
                <c:pt idx="206">
                  <c:v>26350.710900473932</c:v>
                </c:pt>
                <c:pt idx="207">
                  <c:v>26445.497630331753</c:v>
                </c:pt>
                <c:pt idx="208">
                  <c:v>26587.677725118483</c:v>
                </c:pt>
                <c:pt idx="209">
                  <c:v>26777.251184834124</c:v>
                </c:pt>
                <c:pt idx="210">
                  <c:v>27156.398104265401</c:v>
                </c:pt>
                <c:pt idx="211">
                  <c:v>27630.331753554503</c:v>
                </c:pt>
                <c:pt idx="212">
                  <c:v>27630.331753554503</c:v>
                </c:pt>
                <c:pt idx="213">
                  <c:v>27630.331753554503</c:v>
                </c:pt>
                <c:pt idx="214">
                  <c:v>27630.331753554503</c:v>
                </c:pt>
                <c:pt idx="215">
                  <c:v>28009.478672985781</c:v>
                </c:pt>
                <c:pt idx="216">
                  <c:v>28009.478672985781</c:v>
                </c:pt>
                <c:pt idx="217">
                  <c:v>28436.018957345972</c:v>
                </c:pt>
                <c:pt idx="218">
                  <c:v>28341.232227488152</c:v>
                </c:pt>
                <c:pt idx="219">
                  <c:v>28815.16587677725</c:v>
                </c:pt>
                <c:pt idx="220">
                  <c:v>29052.1327014218</c:v>
                </c:pt>
                <c:pt idx="221">
                  <c:v>29052.1327014218</c:v>
                </c:pt>
                <c:pt idx="222">
                  <c:v>29052.1327014218</c:v>
                </c:pt>
                <c:pt idx="223">
                  <c:v>28957.34597156398</c:v>
                </c:pt>
                <c:pt idx="224">
                  <c:v>29099.526066350711</c:v>
                </c:pt>
                <c:pt idx="225">
                  <c:v>29010.005265929434</c:v>
                </c:pt>
                <c:pt idx="226">
                  <c:v>28936.917797025668</c:v>
                </c:pt>
                <c:pt idx="227">
                  <c:v>28883.444453369746</c:v>
                </c:pt>
                <c:pt idx="228">
                  <c:v>28807.811733943447</c:v>
                </c:pt>
                <c:pt idx="229">
                  <c:v>28771.78889870672</c:v>
                </c:pt>
                <c:pt idx="230">
                  <c:v>28878.901781336808</c:v>
                </c:pt>
                <c:pt idx="231">
                  <c:v>28675.395614105539</c:v>
                </c:pt>
                <c:pt idx="232">
                  <c:v>28832.325543389437</c:v>
                </c:pt>
                <c:pt idx="233">
                  <c:v>28891.477227086511</c:v>
                </c:pt>
                <c:pt idx="234">
                  <c:v>28681.974178787372</c:v>
                </c:pt>
                <c:pt idx="235">
                  <c:v>28612.739979114762</c:v>
                </c:pt>
                <c:pt idx="236">
                  <c:v>28716.293512011765</c:v>
                </c:pt>
                <c:pt idx="237">
                  <c:v>28659.33006667201</c:v>
                </c:pt>
                <c:pt idx="238">
                  <c:v>28674.620035953565</c:v>
                </c:pt>
                <c:pt idx="239">
                  <c:v>28697.084103140794</c:v>
                </c:pt>
                <c:pt idx="240">
                  <c:v>28748.161464291541</c:v>
                </c:pt>
                <c:pt idx="241">
                  <c:v>28723.592256406115</c:v>
                </c:pt>
                <c:pt idx="242">
                  <c:v>28729.367543716282</c:v>
                </c:pt>
                <c:pt idx="243">
                  <c:v>28893.887059201537</c:v>
                </c:pt>
                <c:pt idx="244">
                  <c:v>28985.945415917657</c:v>
                </c:pt>
                <c:pt idx="245">
                  <c:v>29163.78825608483</c:v>
                </c:pt>
                <c:pt idx="246">
                  <c:v>29539.957509396969</c:v>
                </c:pt>
                <c:pt idx="247">
                  <c:v>29575.066270383169</c:v>
                </c:pt>
                <c:pt idx="248">
                  <c:v>29596.339271122739</c:v>
                </c:pt>
                <c:pt idx="249">
                  <c:v>29488.312314242092</c:v>
                </c:pt>
                <c:pt idx="250">
                  <c:v>29267.854224546507</c:v>
                </c:pt>
                <c:pt idx="251">
                  <c:v>28996.706562776122</c:v>
                </c:pt>
                <c:pt idx="252">
                  <c:v>28884.247730741456</c:v>
                </c:pt>
                <c:pt idx="253">
                  <c:v>28797.189083183512</c:v>
                </c:pt>
                <c:pt idx="254">
                  <c:v>28778.215117680149</c:v>
                </c:pt>
                <c:pt idx="255">
                  <c:v>29072.560875960135</c:v>
                </c:pt>
                <c:pt idx="256">
                  <c:v>29036.334913112183</c:v>
                </c:pt>
                <c:pt idx="257">
                  <c:v>28796.998420221149</c:v>
                </c:pt>
                <c:pt idx="258">
                  <c:v>28615.323854660324</c:v>
                </c:pt>
                <c:pt idx="259">
                  <c:v>28736.966824644533</c:v>
                </c:pt>
                <c:pt idx="260">
                  <c:v>28852.919913246034</c:v>
                </c:pt>
                <c:pt idx="261">
                  <c:v>28932.015035136472</c:v>
                </c:pt>
                <c:pt idx="262">
                  <c:v>28964.575467909086</c:v>
                </c:pt>
                <c:pt idx="263">
                  <c:v>29024.350384049696</c:v>
                </c:pt>
                <c:pt idx="264">
                  <c:v>28985.460679572672</c:v>
                </c:pt>
                <c:pt idx="265">
                  <c:v>28909.952606635074</c:v>
                </c:pt>
                <c:pt idx="266">
                  <c:v>28879.428066511366</c:v>
                </c:pt>
                <c:pt idx="267">
                  <c:v>28742.870913326351</c:v>
                </c:pt>
                <c:pt idx="268">
                  <c:v>28538.976957019113</c:v>
                </c:pt>
                <c:pt idx="269">
                  <c:v>28331.42670370976</c:v>
                </c:pt>
                <c:pt idx="270">
                  <c:v>28387.019037673708</c:v>
                </c:pt>
                <c:pt idx="271">
                  <c:v>28555.319496649772</c:v>
                </c:pt>
                <c:pt idx="272">
                  <c:v>29066.591694111983</c:v>
                </c:pt>
                <c:pt idx="273">
                  <c:v>29290.733780029426</c:v>
                </c:pt>
                <c:pt idx="274">
                  <c:v>29123.624387501</c:v>
                </c:pt>
                <c:pt idx="275">
                  <c:v>25134.825951952931</c:v>
                </c:pt>
                <c:pt idx="276">
                  <c:v>26282.43232388144</c:v>
                </c:pt>
                <c:pt idx="277">
                  <c:v>27955.548292204625</c:v>
                </c:pt>
                <c:pt idx="278">
                  <c:v>28603.100650654644</c:v>
                </c:pt>
                <c:pt idx="279">
                  <c:v>28995.750939696041</c:v>
                </c:pt>
                <c:pt idx="280">
                  <c:v>29330.869949393506</c:v>
                </c:pt>
                <c:pt idx="281">
                  <c:v>29481.94149370812</c:v>
                </c:pt>
                <c:pt idx="282">
                  <c:v>29618.443248453703</c:v>
                </c:pt>
                <c:pt idx="283">
                  <c:v>29542.131898144409</c:v>
                </c:pt>
                <c:pt idx="284">
                  <c:v>29501.552541264911</c:v>
                </c:pt>
                <c:pt idx="285">
                  <c:v>29440.918949313185</c:v>
                </c:pt>
                <c:pt idx="286">
                  <c:v>29248.243176989708</c:v>
                </c:pt>
                <c:pt idx="287">
                  <c:v>29180.657080890054</c:v>
                </c:pt>
                <c:pt idx="288">
                  <c:v>28922.209511358087</c:v>
                </c:pt>
                <c:pt idx="289">
                  <c:v>28947.706643103884</c:v>
                </c:pt>
                <c:pt idx="290">
                  <c:v>29044.778558588019</c:v>
                </c:pt>
                <c:pt idx="291">
                  <c:v>29122.821110129353</c:v>
                </c:pt>
                <c:pt idx="292">
                  <c:v>29083.183526720073</c:v>
                </c:pt>
                <c:pt idx="293">
                  <c:v>29087.476905775591</c:v>
                </c:pt>
                <c:pt idx="294">
                  <c:v>29061.938225200218</c:v>
                </c:pt>
                <c:pt idx="295">
                  <c:v>29079.444132058819</c:v>
                </c:pt>
                <c:pt idx="296">
                  <c:v>29226.50451578289</c:v>
                </c:pt>
                <c:pt idx="297">
                  <c:v>29250.394944707739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1D-46CF-B96D-885367684FCB}"/>
            </c:ext>
          </c:extLst>
        </c:ser>
        <c:ser>
          <c:idx val="3"/>
          <c:order val="3"/>
          <c:tx>
            <c:strRef>
              <c:f>'Data Stove19 Run 3'!$AA$3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Stove19 Run 3'!$B$4:$B$468</c:f>
              <c:numCache>
                <c:formatCode>#,##0.00</c:formatCode>
                <c:ptCount val="4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3'!$AA$4:$AA$468</c:f>
              <c:numCache>
                <c:formatCode>#,##0</c:formatCode>
                <c:ptCount val="465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5000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5000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1D-46CF-B96D-885367684FCB}"/>
            </c:ext>
          </c:extLst>
        </c:ser>
        <c:ser>
          <c:idx val="4"/>
          <c:order val="4"/>
          <c:tx>
            <c:strRef>
              <c:f>'Data Stove19 Run 3'!$AB$3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Stove19 Run 3'!$B$4:$B$468</c:f>
              <c:numCache>
                <c:formatCode>#,##0.00</c:formatCode>
                <c:ptCount val="4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3'!$AB$4:$AB$468</c:f>
              <c:numCache>
                <c:formatCode>#,##0</c:formatCode>
                <c:ptCount val="465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1D-46CF-B96D-88536768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45376"/>
        <c:axId val="209046912"/>
      </c:scatterChart>
      <c:scatterChart>
        <c:scatterStyle val="lineMarker"/>
        <c:varyColors val="0"/>
        <c:ser>
          <c:idx val="2"/>
          <c:order val="2"/>
          <c:tx>
            <c:strRef>
              <c:f>'Data Stove19 Run 3'!$F$3</c:f>
              <c:strCache>
                <c:ptCount val="1"/>
                <c:pt idx="0">
                  <c:v>Current (μA)</c:v>
                </c:pt>
              </c:strCache>
            </c:strRef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3'!$B$4:$B$468</c:f>
              <c:numCache>
                <c:formatCode>#,##0.00</c:formatCode>
                <c:ptCount val="4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3'!$F$4:$F$468</c:f>
              <c:numCache>
                <c:formatCode>#,##0</c:formatCode>
                <c:ptCount val="465"/>
                <c:pt idx="24">
                  <c:v>549.95112414467258</c:v>
                </c:pt>
                <c:pt idx="25">
                  <c:v>549.0915832406381</c:v>
                </c:pt>
                <c:pt idx="26">
                  <c:v>554.69291051576454</c:v>
                </c:pt>
                <c:pt idx="27">
                  <c:v>551.57582499073044</c:v>
                </c:pt>
                <c:pt idx="28">
                  <c:v>563.88579903596587</c:v>
                </c:pt>
                <c:pt idx="29">
                  <c:v>573.68325132130519</c:v>
                </c:pt>
                <c:pt idx="30">
                  <c:v>573.89692250648864</c:v>
                </c:pt>
                <c:pt idx="31">
                  <c:v>575.57864042281767</c:v>
                </c:pt>
                <c:pt idx="32">
                  <c:v>582.38783833889499</c:v>
                </c:pt>
                <c:pt idx="33">
                  <c:v>579.5152177874977</c:v>
                </c:pt>
                <c:pt idx="34">
                  <c:v>585.35409714497575</c:v>
                </c:pt>
                <c:pt idx="35">
                  <c:v>581.082558775287</c:v>
                </c:pt>
                <c:pt idx="36">
                  <c:v>575.97330367074539</c:v>
                </c:pt>
                <c:pt idx="37">
                  <c:v>582.90504829597228</c:v>
                </c:pt>
                <c:pt idx="38">
                  <c:v>583.24063774564343</c:v>
                </c:pt>
                <c:pt idx="39">
                  <c:v>580.46291233825411</c:v>
                </c:pt>
                <c:pt idx="40">
                  <c:v>577.61982868598534</c:v>
                </c:pt>
                <c:pt idx="41">
                  <c:v>583.9080459770114</c:v>
                </c:pt>
                <c:pt idx="42">
                  <c:v>582.94149808638599</c:v>
                </c:pt>
                <c:pt idx="43">
                  <c:v>583.41534536176391</c:v>
                </c:pt>
                <c:pt idx="44">
                  <c:v>586.4293659621801</c:v>
                </c:pt>
                <c:pt idx="45">
                  <c:v>589.50246036085264</c:v>
                </c:pt>
                <c:pt idx="46">
                  <c:v>592.13941416388593</c:v>
                </c:pt>
                <c:pt idx="47">
                  <c:v>596.97466739566232</c:v>
                </c:pt>
                <c:pt idx="48">
                  <c:v>587.46755654430831</c:v>
                </c:pt>
                <c:pt idx="49">
                  <c:v>588.04446874430471</c:v>
                </c:pt>
                <c:pt idx="50">
                  <c:v>576.97441601779747</c:v>
                </c:pt>
                <c:pt idx="51">
                  <c:v>569.67000370782353</c:v>
                </c:pt>
                <c:pt idx="52">
                  <c:v>565.84654638235838</c:v>
                </c:pt>
                <c:pt idx="53">
                  <c:v>555.95105672969953</c:v>
                </c:pt>
                <c:pt idx="54">
                  <c:v>555.5677054856933</c:v>
                </c:pt>
                <c:pt idx="55">
                  <c:v>553.72636262513913</c:v>
                </c:pt>
                <c:pt idx="56">
                  <c:v>551.81337707308217</c:v>
                </c:pt>
                <c:pt idx="57">
                  <c:v>548.46674631620886</c:v>
                </c:pt>
                <c:pt idx="58">
                  <c:v>542.90322580645136</c:v>
                </c:pt>
                <c:pt idx="59">
                  <c:v>539.24731182795654</c:v>
                </c:pt>
                <c:pt idx="60">
                  <c:v>530.30800072899569</c:v>
                </c:pt>
                <c:pt idx="61">
                  <c:v>520.13850920357197</c:v>
                </c:pt>
                <c:pt idx="62">
                  <c:v>530.18168335187261</c:v>
                </c:pt>
                <c:pt idx="63">
                  <c:v>509.20357207946063</c:v>
                </c:pt>
                <c:pt idx="64">
                  <c:v>502.48424175009256</c:v>
                </c:pt>
                <c:pt idx="65">
                  <c:v>506.15498702261772</c:v>
                </c:pt>
                <c:pt idx="66">
                  <c:v>498.45088390741728</c:v>
                </c:pt>
                <c:pt idx="67">
                  <c:v>503.18935666119916</c:v>
                </c:pt>
                <c:pt idx="68">
                  <c:v>502.48424175009268</c:v>
                </c:pt>
                <c:pt idx="69">
                  <c:v>497.40452354467919</c:v>
                </c:pt>
                <c:pt idx="70">
                  <c:v>491.1244760342629</c:v>
                </c:pt>
                <c:pt idx="71">
                  <c:v>491.10122358175744</c:v>
                </c:pt>
                <c:pt idx="72">
                  <c:v>487.91689447785683</c:v>
                </c:pt>
                <c:pt idx="73">
                  <c:v>480.53392658509426</c:v>
                </c:pt>
                <c:pt idx="74">
                  <c:v>486.78695097503163</c:v>
                </c:pt>
                <c:pt idx="75">
                  <c:v>478.71709306636973</c:v>
                </c:pt>
                <c:pt idx="76">
                  <c:v>499.58082741024231</c:v>
                </c:pt>
                <c:pt idx="77">
                  <c:v>518.72450871338526</c:v>
                </c:pt>
                <c:pt idx="78">
                  <c:v>525.09568069983561</c:v>
                </c:pt>
                <c:pt idx="79">
                  <c:v>530.96032628846854</c:v>
                </c:pt>
                <c:pt idx="80">
                  <c:v>535.08292327319089</c:v>
                </c:pt>
                <c:pt idx="81">
                  <c:v>538.04226918798634</c:v>
                </c:pt>
                <c:pt idx="82">
                  <c:v>539.49334791324929</c:v>
                </c:pt>
                <c:pt idx="83">
                  <c:v>537.93103448275826</c:v>
                </c:pt>
                <c:pt idx="84">
                  <c:v>535.95771824311998</c:v>
                </c:pt>
                <c:pt idx="85">
                  <c:v>533.51872450871338</c:v>
                </c:pt>
                <c:pt idx="86">
                  <c:v>535.01002369236346</c:v>
                </c:pt>
                <c:pt idx="87">
                  <c:v>536.5591397849463</c:v>
                </c:pt>
                <c:pt idx="88">
                  <c:v>535.11308861698171</c:v>
                </c:pt>
                <c:pt idx="89">
                  <c:v>536.57736468015264</c:v>
                </c:pt>
                <c:pt idx="90">
                  <c:v>535.96588802373003</c:v>
                </c:pt>
                <c:pt idx="91">
                  <c:v>537.08766174594484</c:v>
                </c:pt>
                <c:pt idx="92">
                  <c:v>537.337782721542</c:v>
                </c:pt>
                <c:pt idx="93">
                  <c:v>536.86896300346245</c:v>
                </c:pt>
                <c:pt idx="94">
                  <c:v>535.63218390804582</c:v>
                </c:pt>
                <c:pt idx="95">
                  <c:v>536.28576635684328</c:v>
                </c:pt>
                <c:pt idx="96">
                  <c:v>538.11230585424107</c:v>
                </c:pt>
                <c:pt idx="97">
                  <c:v>536.34408602150518</c:v>
                </c:pt>
                <c:pt idx="98">
                  <c:v>535.69892473118239</c:v>
                </c:pt>
                <c:pt idx="99">
                  <c:v>537.88530465949793</c:v>
                </c:pt>
                <c:pt idx="100">
                  <c:v>539.26585094549455</c:v>
                </c:pt>
                <c:pt idx="101">
                  <c:v>538.47275378166557</c:v>
                </c:pt>
                <c:pt idx="102">
                  <c:v>541.26807563959937</c:v>
                </c:pt>
                <c:pt idx="103">
                  <c:v>544.30472024785854</c:v>
                </c:pt>
                <c:pt idx="104">
                  <c:v>547.86800148312989</c:v>
                </c:pt>
                <c:pt idx="105">
                  <c:v>547.87679970840202</c:v>
                </c:pt>
                <c:pt idx="106">
                  <c:v>552.61401557285865</c:v>
                </c:pt>
                <c:pt idx="107">
                  <c:v>554.39377085650722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6.4516129032258061</c:v>
                </c:pt>
                <c:pt idx="113">
                  <c:v>10.75268817204301</c:v>
                </c:pt>
                <c:pt idx="114">
                  <c:v>15.053763440860216</c:v>
                </c:pt>
                <c:pt idx="115">
                  <c:v>23.655913978494624</c:v>
                </c:pt>
                <c:pt idx="116">
                  <c:v>36.55913978494624</c:v>
                </c:pt>
                <c:pt idx="117">
                  <c:v>43.01075268817204</c:v>
                </c:pt>
                <c:pt idx="118">
                  <c:v>55.913978494623656</c:v>
                </c:pt>
                <c:pt idx="119">
                  <c:v>66.666666666666671</c:v>
                </c:pt>
                <c:pt idx="120">
                  <c:v>81.72043010752688</c:v>
                </c:pt>
                <c:pt idx="121">
                  <c:v>103.2258064516129</c:v>
                </c:pt>
                <c:pt idx="122">
                  <c:v>109.6774193548387</c:v>
                </c:pt>
                <c:pt idx="123">
                  <c:v>129.03225806451613</c:v>
                </c:pt>
                <c:pt idx="124">
                  <c:v>141.93548387096774</c:v>
                </c:pt>
                <c:pt idx="125">
                  <c:v>156.98924731182797</c:v>
                </c:pt>
                <c:pt idx="126">
                  <c:v>178.49462365591398</c:v>
                </c:pt>
                <c:pt idx="127">
                  <c:v>189.24731182795699</c:v>
                </c:pt>
                <c:pt idx="128">
                  <c:v>193.54838709677421</c:v>
                </c:pt>
                <c:pt idx="129">
                  <c:v>221.50537634408599</c:v>
                </c:pt>
                <c:pt idx="130">
                  <c:v>232.25806451612905</c:v>
                </c:pt>
                <c:pt idx="131">
                  <c:v>253.76344086021504</c:v>
                </c:pt>
                <c:pt idx="132">
                  <c:v>264.51612903225805</c:v>
                </c:pt>
                <c:pt idx="133">
                  <c:v>279.56989247311827</c:v>
                </c:pt>
                <c:pt idx="134">
                  <c:v>294.6236559139785</c:v>
                </c:pt>
                <c:pt idx="135">
                  <c:v>309.67741935483872</c:v>
                </c:pt>
                <c:pt idx="136">
                  <c:v>326.88172043010752</c:v>
                </c:pt>
                <c:pt idx="137">
                  <c:v>339.78494623655916</c:v>
                </c:pt>
                <c:pt idx="138">
                  <c:v>354.83870967741933</c:v>
                </c:pt>
                <c:pt idx="139">
                  <c:v>544.5468509984637</c:v>
                </c:pt>
                <c:pt idx="140">
                  <c:v>528.32777159807222</c:v>
                </c:pt>
                <c:pt idx="141">
                  <c:v>545.58046291233825</c:v>
                </c:pt>
                <c:pt idx="142">
                  <c:v>544.08602150537592</c:v>
                </c:pt>
                <c:pt idx="143">
                  <c:v>541.31583743393435</c:v>
                </c:pt>
                <c:pt idx="144">
                  <c:v>542.0467185761953</c:v>
                </c:pt>
                <c:pt idx="145">
                  <c:v>540.36814288317805</c:v>
                </c:pt>
                <c:pt idx="146">
                  <c:v>539.82202447163468</c:v>
                </c:pt>
                <c:pt idx="147">
                  <c:v>539.27464917076691</c:v>
                </c:pt>
                <c:pt idx="148">
                  <c:v>542.04671857619553</c:v>
                </c:pt>
                <c:pt idx="149">
                  <c:v>542.38042269187963</c:v>
                </c:pt>
                <c:pt idx="150">
                  <c:v>542.44578093675898</c:v>
                </c:pt>
                <c:pt idx="151">
                  <c:v>541.34223210975131</c:v>
                </c:pt>
                <c:pt idx="152">
                  <c:v>545.72626207399287</c:v>
                </c:pt>
                <c:pt idx="153">
                  <c:v>543.27030033370397</c:v>
                </c:pt>
                <c:pt idx="154">
                  <c:v>543.21122653544705</c:v>
                </c:pt>
                <c:pt idx="155">
                  <c:v>545.9028550241012</c:v>
                </c:pt>
                <c:pt idx="156">
                  <c:v>547.7310005467474</c:v>
                </c:pt>
                <c:pt idx="157">
                  <c:v>549.31405265109436</c:v>
                </c:pt>
                <c:pt idx="158">
                  <c:v>551.77692728266834</c:v>
                </c:pt>
                <c:pt idx="159">
                  <c:v>550.35224323322245</c:v>
                </c:pt>
                <c:pt idx="160">
                  <c:v>548.46125324434581</c:v>
                </c:pt>
                <c:pt idx="161">
                  <c:v>546.96555494805943</c:v>
                </c:pt>
                <c:pt idx="162">
                  <c:v>547.60845383759772</c:v>
                </c:pt>
                <c:pt idx="163">
                  <c:v>546.71040641516345</c:v>
                </c:pt>
                <c:pt idx="164">
                  <c:v>547.79384501297761</c:v>
                </c:pt>
                <c:pt idx="165">
                  <c:v>548.75159467833089</c:v>
                </c:pt>
                <c:pt idx="166">
                  <c:v>549.14376742333752</c:v>
                </c:pt>
                <c:pt idx="167">
                  <c:v>550.89605734767053</c:v>
                </c:pt>
                <c:pt idx="168">
                  <c:v>550.46594982078852</c:v>
                </c:pt>
                <c:pt idx="169">
                  <c:v>548.81720430107566</c:v>
                </c:pt>
                <c:pt idx="170">
                  <c:v>547.83092324805364</c:v>
                </c:pt>
                <c:pt idx="171">
                  <c:v>546.5646072535086</c:v>
                </c:pt>
                <c:pt idx="172">
                  <c:v>547.4230626622176</c:v>
                </c:pt>
                <c:pt idx="173">
                  <c:v>550.3189356661203</c:v>
                </c:pt>
                <c:pt idx="174">
                  <c:v>549.83314794215812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6.4516129032258061</c:v>
                </c:pt>
                <c:pt idx="185">
                  <c:v>10.75268817204301</c:v>
                </c:pt>
                <c:pt idx="186">
                  <c:v>21.50537634408602</c:v>
                </c:pt>
                <c:pt idx="187">
                  <c:v>32.258064516129032</c:v>
                </c:pt>
                <c:pt idx="188">
                  <c:v>36.55913978494624</c:v>
                </c:pt>
                <c:pt idx="189">
                  <c:v>43.01075268817204</c:v>
                </c:pt>
                <c:pt idx="190">
                  <c:v>62.365591397849464</c:v>
                </c:pt>
                <c:pt idx="191">
                  <c:v>66.666666666666671</c:v>
                </c:pt>
                <c:pt idx="192">
                  <c:v>88.172043010752688</c:v>
                </c:pt>
                <c:pt idx="193">
                  <c:v>109.6774193548387</c:v>
                </c:pt>
                <c:pt idx="194">
                  <c:v>124.73118279569891</c:v>
                </c:pt>
                <c:pt idx="195">
                  <c:v>144.08602150537635</c:v>
                </c:pt>
                <c:pt idx="196">
                  <c:v>159.13978494623657</c:v>
                </c:pt>
                <c:pt idx="197">
                  <c:v>178.49462365591398</c:v>
                </c:pt>
                <c:pt idx="198">
                  <c:v>195.69892473118281</c:v>
                </c:pt>
                <c:pt idx="199">
                  <c:v>206.45161290322579</c:v>
                </c:pt>
                <c:pt idx="200">
                  <c:v>219.35483870967741</c:v>
                </c:pt>
                <c:pt idx="201">
                  <c:v>234.40860215053763</c:v>
                </c:pt>
                <c:pt idx="202">
                  <c:v>247.31182795698925</c:v>
                </c:pt>
                <c:pt idx="203">
                  <c:v>264.51612903225805</c:v>
                </c:pt>
                <c:pt idx="204">
                  <c:v>277.41935483870969</c:v>
                </c:pt>
                <c:pt idx="205">
                  <c:v>294.6236559139785</c:v>
                </c:pt>
                <c:pt idx="206">
                  <c:v>309.67741935483872</c:v>
                </c:pt>
                <c:pt idx="207">
                  <c:v>322.58064516129031</c:v>
                </c:pt>
                <c:pt idx="208">
                  <c:v>339.78494623655916</c:v>
                </c:pt>
                <c:pt idx="209">
                  <c:v>350.53763440860217</c:v>
                </c:pt>
                <c:pt idx="210">
                  <c:v>369.8924731182795</c:v>
                </c:pt>
                <c:pt idx="211">
                  <c:v>384.94623655913978</c:v>
                </c:pt>
                <c:pt idx="212">
                  <c:v>395.69892473118279</c:v>
                </c:pt>
                <c:pt idx="213">
                  <c:v>412.90322580645159</c:v>
                </c:pt>
                <c:pt idx="214">
                  <c:v>427.95698924731187</c:v>
                </c:pt>
                <c:pt idx="215">
                  <c:v>445.16129032258061</c:v>
                </c:pt>
                <c:pt idx="216">
                  <c:v>464.51612903225811</c:v>
                </c:pt>
                <c:pt idx="217">
                  <c:v>464.51612903225811</c:v>
                </c:pt>
                <c:pt idx="218">
                  <c:v>496.77419354838702</c:v>
                </c:pt>
                <c:pt idx="219">
                  <c:v>501.07526881720435</c:v>
                </c:pt>
                <c:pt idx="220">
                  <c:v>520.43010752688167</c:v>
                </c:pt>
                <c:pt idx="221">
                  <c:v>533.33333333333337</c:v>
                </c:pt>
                <c:pt idx="222">
                  <c:v>546.23655913978496</c:v>
                </c:pt>
                <c:pt idx="223">
                  <c:v>552.68817204301081</c:v>
                </c:pt>
                <c:pt idx="224">
                  <c:v>550.53763440860212</c:v>
                </c:pt>
                <c:pt idx="225">
                  <c:v>551.49342891278377</c:v>
                </c:pt>
                <c:pt idx="226">
                  <c:v>552.87356321839081</c:v>
                </c:pt>
                <c:pt idx="227">
                  <c:v>553.27136868962998</c:v>
                </c:pt>
                <c:pt idx="228">
                  <c:v>554.91286614757132</c:v>
                </c:pt>
                <c:pt idx="229">
                  <c:v>554.76581009659196</c:v>
                </c:pt>
                <c:pt idx="230">
                  <c:v>554.24545791620312</c:v>
                </c:pt>
                <c:pt idx="231">
                  <c:v>556.73409877893198</c:v>
                </c:pt>
                <c:pt idx="232">
                  <c:v>554.54208379681108</c:v>
                </c:pt>
                <c:pt idx="233">
                  <c:v>552.94332057590668</c:v>
                </c:pt>
                <c:pt idx="234">
                  <c:v>556.58138672599159</c:v>
                </c:pt>
                <c:pt idx="235">
                  <c:v>558.59303809003086</c:v>
                </c:pt>
                <c:pt idx="236">
                  <c:v>555.9881349647759</c:v>
                </c:pt>
                <c:pt idx="237">
                  <c:v>558.88463641334056</c:v>
                </c:pt>
                <c:pt idx="238">
                  <c:v>556.43307378568807</c:v>
                </c:pt>
                <c:pt idx="239">
                  <c:v>557.35374521596498</c:v>
                </c:pt>
                <c:pt idx="240">
                  <c:v>555.80274378939578</c:v>
                </c:pt>
                <c:pt idx="241">
                  <c:v>556.44250045562251</c:v>
                </c:pt>
                <c:pt idx="242">
                  <c:v>556.47015202076375</c:v>
                </c:pt>
                <c:pt idx="243">
                  <c:v>553.27136868963032</c:v>
                </c:pt>
                <c:pt idx="244">
                  <c:v>551.98368557656693</c:v>
                </c:pt>
                <c:pt idx="245">
                  <c:v>548.42354656460759</c:v>
                </c:pt>
                <c:pt idx="246">
                  <c:v>542.49165739710747</c:v>
                </c:pt>
                <c:pt idx="247">
                  <c:v>541.35228722434795</c:v>
                </c:pt>
                <c:pt idx="248">
                  <c:v>538.89506859473443</c:v>
                </c:pt>
                <c:pt idx="249">
                  <c:v>541.93548387096746</c:v>
                </c:pt>
                <c:pt idx="250">
                  <c:v>545.56915090841699</c:v>
                </c:pt>
                <c:pt idx="251">
                  <c:v>551.59467833059966</c:v>
                </c:pt>
                <c:pt idx="252">
                  <c:v>553.70876617459453</c:v>
                </c:pt>
                <c:pt idx="253">
                  <c:v>554.35669262143119</c:v>
                </c:pt>
                <c:pt idx="254">
                  <c:v>555.42190632403879</c:v>
                </c:pt>
                <c:pt idx="255">
                  <c:v>549.98146088246222</c:v>
                </c:pt>
                <c:pt idx="256">
                  <c:v>550.29868578255696</c:v>
                </c:pt>
                <c:pt idx="257">
                  <c:v>556.34408602150529</c:v>
                </c:pt>
                <c:pt idx="258">
                  <c:v>559.49820788530474</c:v>
                </c:pt>
                <c:pt idx="259">
                  <c:v>556.84587813620067</c:v>
                </c:pt>
                <c:pt idx="260">
                  <c:v>555.05740841990166</c:v>
                </c:pt>
                <c:pt idx="261">
                  <c:v>553.57804968483515</c:v>
                </c:pt>
                <c:pt idx="262">
                  <c:v>551.84982686349565</c:v>
                </c:pt>
                <c:pt idx="263">
                  <c:v>551.94660734149056</c:v>
                </c:pt>
                <c:pt idx="264">
                  <c:v>551.88627665390936</c:v>
                </c:pt>
                <c:pt idx="265">
                  <c:v>553.13311086392332</c:v>
                </c:pt>
                <c:pt idx="266">
                  <c:v>553.6358665937671</c:v>
                </c:pt>
                <c:pt idx="267">
                  <c:v>556.07800255148516</c:v>
                </c:pt>
                <c:pt idx="268">
                  <c:v>560.10381905821282</c:v>
                </c:pt>
                <c:pt idx="269">
                  <c:v>563.99703374119395</c:v>
                </c:pt>
                <c:pt idx="270">
                  <c:v>562.52961545471089</c:v>
                </c:pt>
                <c:pt idx="271">
                  <c:v>559.99258435298509</c:v>
                </c:pt>
                <c:pt idx="272">
                  <c:v>549.7357390195009</c:v>
                </c:pt>
                <c:pt idx="273">
                  <c:v>546.1624026696328</c:v>
                </c:pt>
                <c:pt idx="274">
                  <c:v>548.89739383998563</c:v>
                </c:pt>
                <c:pt idx="275">
                  <c:v>629.36596218020031</c:v>
                </c:pt>
                <c:pt idx="276">
                  <c:v>608.56570074722083</c:v>
                </c:pt>
                <c:pt idx="277">
                  <c:v>572.191323692992</c:v>
                </c:pt>
                <c:pt idx="278">
                  <c:v>557.97339165299809</c:v>
                </c:pt>
                <c:pt idx="279">
                  <c:v>551.68705969595874</c:v>
                </c:pt>
                <c:pt idx="280">
                  <c:v>544.6327683615815</c:v>
                </c:pt>
                <c:pt idx="281">
                  <c:v>542.67704857248737</c:v>
                </c:pt>
                <c:pt idx="282">
                  <c:v>540.04009476945487</c:v>
                </c:pt>
                <c:pt idx="283">
                  <c:v>540.33169309276411</c:v>
                </c:pt>
                <c:pt idx="284">
                  <c:v>541.93548387096712</c:v>
                </c:pt>
                <c:pt idx="285">
                  <c:v>542.88317842172387</c:v>
                </c:pt>
                <c:pt idx="286">
                  <c:v>546.8668891360777</c:v>
                </c:pt>
                <c:pt idx="287">
                  <c:v>546.78330599599076</c:v>
                </c:pt>
                <c:pt idx="288">
                  <c:v>552.8364849833149</c:v>
                </c:pt>
                <c:pt idx="289">
                  <c:v>552.43302351011482</c:v>
                </c:pt>
                <c:pt idx="290">
                  <c:v>550.4263997033745</c:v>
                </c:pt>
                <c:pt idx="291">
                  <c:v>549.22544195370915</c:v>
                </c:pt>
                <c:pt idx="292">
                  <c:v>549.98146088246233</c:v>
                </c:pt>
                <c:pt idx="293">
                  <c:v>549.29834153453623</c:v>
                </c:pt>
                <c:pt idx="294">
                  <c:v>550.76010381905849</c:v>
                </c:pt>
                <c:pt idx="295">
                  <c:v>549.44414069619131</c:v>
                </c:pt>
                <c:pt idx="296">
                  <c:v>547.98133495638103</c:v>
                </c:pt>
                <c:pt idx="297">
                  <c:v>546.63082437276012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1D-46CF-B96D-88536768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202560"/>
        <c:axId val="209200640"/>
      </c:scatterChart>
      <c:valAx>
        <c:axId val="209045376"/>
        <c:scaling>
          <c:orientation val="minMax"/>
          <c:max val="216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046912"/>
        <c:crosses val="autoZero"/>
        <c:crossBetween val="midCat"/>
        <c:majorUnit val="15"/>
        <c:minorUnit val="5"/>
      </c:valAx>
      <c:valAx>
        <c:axId val="209046912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Voltage (V)</a:t>
                </a:r>
              </a:p>
            </c:rich>
          </c:tx>
          <c:layout>
            <c:manualLayout>
              <c:xMode val="edge"/>
              <c:yMode val="edge"/>
              <c:x val="4.9652432969215544E-3"/>
              <c:y val="2.8865177720790659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045376"/>
        <c:crosses val="autoZero"/>
        <c:crossBetween val="midCat"/>
      </c:valAx>
      <c:valAx>
        <c:axId val="209200640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Current (</a:t>
                </a:r>
                <a:r>
                  <a:rPr lang="el-GR" sz="1100" b="1">
                    <a:solidFill>
                      <a:schemeClr val="tx1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μ</a:t>
                </a:r>
                <a:r>
                  <a:rPr lang="en-US" sz="1100" b="1">
                    <a:solidFill>
                      <a:schemeClr val="tx1"/>
                    </a:solidFill>
                  </a:rPr>
                  <a:t>A)</a:t>
                </a:r>
              </a:p>
            </c:rich>
          </c:tx>
          <c:layout>
            <c:manualLayout>
              <c:xMode val="edge"/>
              <c:yMode val="edge"/>
              <c:x val="0.89602780536246251"/>
              <c:y val="6.47331834596716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202560"/>
        <c:crosses val="max"/>
        <c:crossBetween val="midCat"/>
      </c:valAx>
      <c:valAx>
        <c:axId val="209202560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2092006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Catalytic Stove 19 with ESP, Run 3</a:t>
            </a:r>
            <a:r>
              <a:rPr lang="en-US" sz="1400" b="1"/>
              <a:t>, Entire Run (minutes 0-216)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baseline="0"/>
              <a:t>Post Emission Rate with Avg PM Baseline and ESP Power</a:t>
            </a:r>
            <a:endParaRPr lang="en-US" sz="1400" b="1"/>
          </a:p>
        </c:rich>
      </c:tx>
      <c:layout>
        <c:manualLayout>
          <c:xMode val="edge"/>
          <c:yMode val="edge"/>
          <c:x val="0.1515508803587052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36"/>
          <c:w val="0.85460684601924763"/>
          <c:h val="0.75270902292163322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Stove19 Run 3'!$D$3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158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3'!$B$4:$B$468</c:f>
              <c:numCache>
                <c:formatCode>#,##0.00</c:formatCode>
                <c:ptCount val="4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3'!$D$4:$D$468</c:f>
              <c:numCache>
                <c:formatCode>#,##0</c:formatCode>
                <c:ptCount val="465"/>
                <c:pt idx="24">
                  <c:v>16013.711847362267</c:v>
                </c:pt>
                <c:pt idx="25">
                  <c:v>16026.04787080001</c:v>
                </c:pt>
                <c:pt idx="26">
                  <c:v>16028.343637583968</c:v>
                </c:pt>
                <c:pt idx="27">
                  <c:v>15976.731893341781</c:v>
                </c:pt>
                <c:pt idx="28">
                  <c:v>16019.721704934504</c:v>
                </c:pt>
                <c:pt idx="29">
                  <c:v>15998.547992041593</c:v>
                </c:pt>
                <c:pt idx="30">
                  <c:v>16012.67857360424</c:v>
                </c:pt>
                <c:pt idx="31">
                  <c:v>16006.162741899601</c:v>
                </c:pt>
                <c:pt idx="32">
                  <c:v>15993.334564202149</c:v>
                </c:pt>
                <c:pt idx="33">
                  <c:v>15998.852029241016</c:v>
                </c:pt>
                <c:pt idx="34">
                  <c:v>16010.555793502697</c:v>
                </c:pt>
                <c:pt idx="35">
                  <c:v>15976.104518775906</c:v>
                </c:pt>
                <c:pt idx="36">
                  <c:v>16000.701032898876</c:v>
                </c:pt>
                <c:pt idx="37">
                  <c:v>15990.159329312362</c:v>
                </c:pt>
                <c:pt idx="38">
                  <c:v>15974.187368849209</c:v>
                </c:pt>
                <c:pt idx="39">
                  <c:v>15993.6281173602</c:v>
                </c:pt>
                <c:pt idx="40">
                  <c:v>16017.660875986448</c:v>
                </c:pt>
                <c:pt idx="41">
                  <c:v>16020.452728545624</c:v>
                </c:pt>
                <c:pt idx="42">
                  <c:v>15987.575013117368</c:v>
                </c:pt>
                <c:pt idx="43">
                  <c:v>15992.77128525276</c:v>
                </c:pt>
                <c:pt idx="44">
                  <c:v>16019.089088347953</c:v>
                </c:pt>
                <c:pt idx="45">
                  <c:v>15997.953737515478</c:v>
                </c:pt>
                <c:pt idx="46">
                  <c:v>15984.590397161375</c:v>
                </c:pt>
                <c:pt idx="47">
                  <c:v>15989.924391476454</c:v>
                </c:pt>
                <c:pt idx="48">
                  <c:v>15981.722535302353</c:v>
                </c:pt>
                <c:pt idx="49">
                  <c:v>16003.122369905481</c:v>
                </c:pt>
                <c:pt idx="50">
                  <c:v>15993.840657471392</c:v>
                </c:pt>
                <c:pt idx="51">
                  <c:v>16001.755393876467</c:v>
                </c:pt>
                <c:pt idx="52">
                  <c:v>15983.277032707481</c:v>
                </c:pt>
                <c:pt idx="53">
                  <c:v>16001.713219437353</c:v>
                </c:pt>
                <c:pt idx="54">
                  <c:v>16013.55637379439</c:v>
                </c:pt>
                <c:pt idx="55">
                  <c:v>16006.478931056039</c:v>
                </c:pt>
                <c:pt idx="56">
                  <c:v>16007.738207387456</c:v>
                </c:pt>
                <c:pt idx="57">
                  <c:v>16008.374177455253</c:v>
                </c:pt>
                <c:pt idx="58">
                  <c:v>16000.584350284023</c:v>
                </c:pt>
                <c:pt idx="59">
                  <c:v>15967.860734378824</c:v>
                </c:pt>
                <c:pt idx="60">
                  <c:v>15883.787769136261</c:v>
                </c:pt>
                <c:pt idx="61">
                  <c:v>15593.542802679394</c:v>
                </c:pt>
                <c:pt idx="62">
                  <c:v>15843.432549482332</c:v>
                </c:pt>
                <c:pt idx="63">
                  <c:v>15307.99659294071</c:v>
                </c:pt>
                <c:pt idx="64">
                  <c:v>15092.37607978278</c:v>
                </c:pt>
                <c:pt idx="65">
                  <c:v>15198.894654811582</c:v>
                </c:pt>
                <c:pt idx="66">
                  <c:v>14949.882231651465</c:v>
                </c:pt>
                <c:pt idx="67">
                  <c:v>15090.540895997619</c:v>
                </c:pt>
                <c:pt idx="68">
                  <c:v>15045.253173157924</c:v>
                </c:pt>
                <c:pt idx="69">
                  <c:v>14923.551800051913</c:v>
                </c:pt>
                <c:pt idx="70">
                  <c:v>14733.089888598</c:v>
                </c:pt>
                <c:pt idx="71">
                  <c:v>14728.017042222233</c:v>
                </c:pt>
                <c:pt idx="72">
                  <c:v>14644.145187897295</c:v>
                </c:pt>
                <c:pt idx="73">
                  <c:v>14403.470675175289</c:v>
                </c:pt>
                <c:pt idx="74">
                  <c:v>14603.293644194486</c:v>
                </c:pt>
                <c:pt idx="75">
                  <c:v>14361.478991974674</c:v>
                </c:pt>
                <c:pt idx="76">
                  <c:v>14968.345581579388</c:v>
                </c:pt>
                <c:pt idx="77">
                  <c:v>15539.636006474235</c:v>
                </c:pt>
                <c:pt idx="78">
                  <c:v>15741.235782230131</c:v>
                </c:pt>
                <c:pt idx="79">
                  <c:v>15902.518938666184</c:v>
                </c:pt>
                <c:pt idx="80">
                  <c:v>15998.105756115187</c:v>
                </c:pt>
                <c:pt idx="81">
                  <c:v>15989.609155414681</c:v>
                </c:pt>
                <c:pt idx="82">
                  <c:v>15993.697216723702</c:v>
                </c:pt>
                <c:pt idx="83">
                  <c:v>16002.261487145697</c:v>
                </c:pt>
                <c:pt idx="84">
                  <c:v>16007.931685605272</c:v>
                </c:pt>
                <c:pt idx="85">
                  <c:v>15948.264146946995</c:v>
                </c:pt>
                <c:pt idx="86">
                  <c:v>15980.126101731774</c:v>
                </c:pt>
                <c:pt idx="87">
                  <c:v>15980.710348763871</c:v>
                </c:pt>
                <c:pt idx="88">
                  <c:v>15973.864031482746</c:v>
                </c:pt>
                <c:pt idx="89">
                  <c:v>16013.418175067389</c:v>
                </c:pt>
                <c:pt idx="90">
                  <c:v>15985.968095505428</c:v>
                </c:pt>
                <c:pt idx="91">
                  <c:v>16012.284945505942</c:v>
                </c:pt>
                <c:pt idx="92">
                  <c:v>15986.502305067404</c:v>
                </c:pt>
                <c:pt idx="93">
                  <c:v>16020.563049253569</c:v>
                </c:pt>
                <c:pt idx="94">
                  <c:v>16013.072201702533</c:v>
                </c:pt>
                <c:pt idx="95">
                  <c:v>15985.930448266005</c:v>
                </c:pt>
                <c:pt idx="96">
                  <c:v>15995.449013550287</c:v>
                </c:pt>
                <c:pt idx="97">
                  <c:v>15990.663984997147</c:v>
                </c:pt>
                <c:pt idx="98">
                  <c:v>15984.874840322889</c:v>
                </c:pt>
                <c:pt idx="99">
                  <c:v>15988.72068056424</c:v>
                </c:pt>
                <c:pt idx="100">
                  <c:v>15990.185539415761</c:v>
                </c:pt>
                <c:pt idx="101">
                  <c:v>15979.94644338666</c:v>
                </c:pt>
                <c:pt idx="102">
                  <c:v>15993.320506055779</c:v>
                </c:pt>
                <c:pt idx="103">
                  <c:v>15998.036656751678</c:v>
                </c:pt>
                <c:pt idx="104">
                  <c:v>16015.560493609641</c:v>
                </c:pt>
                <c:pt idx="105">
                  <c:v>15998.299234332982</c:v>
                </c:pt>
                <c:pt idx="106">
                  <c:v>16010.724491259107</c:v>
                </c:pt>
                <c:pt idx="107">
                  <c:v>15981.722535302353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82.352621422553199</c:v>
                </c:pt>
                <c:pt idx="113">
                  <c:v>145.13630310113336</c:v>
                </c:pt>
                <c:pt idx="114">
                  <c:v>216.88908216236783</c:v>
                </c:pt>
                <c:pt idx="115">
                  <c:v>358.76389530617234</c:v>
                </c:pt>
                <c:pt idx="116">
                  <c:v>546.29956785258071</c:v>
                </c:pt>
                <c:pt idx="117">
                  <c:v>717.52779061234469</c:v>
                </c:pt>
                <c:pt idx="118">
                  <c:v>977.63161470931971</c:v>
                </c:pt>
                <c:pt idx="119">
                  <c:v>1218.9818715516535</c:v>
                </c:pt>
                <c:pt idx="120">
                  <c:v>1549.2077297311987</c:v>
                </c:pt>
                <c:pt idx="121">
                  <c:v>1869.6491180387577</c:v>
                </c:pt>
                <c:pt idx="122">
                  <c:v>2261.0279129182181</c:v>
                </c:pt>
                <c:pt idx="123">
                  <c:v>2720.8979969015845</c:v>
                </c:pt>
                <c:pt idx="124">
                  <c:v>3154.6761612263203</c:v>
                </c:pt>
                <c:pt idx="125">
                  <c:v>3620.2538526350122</c:v>
                </c:pt>
                <c:pt idx="126">
                  <c:v>4136.3846383823011</c:v>
                </c:pt>
                <c:pt idx="127">
                  <c:v>4403.8268148832658</c:v>
                </c:pt>
                <c:pt idx="128">
                  <c:v>4862.8815263773004</c:v>
                </c:pt>
                <c:pt idx="129">
                  <c:v>5270.5677710434047</c:v>
                </c:pt>
                <c:pt idx="130">
                  <c:v>5743.4838148560866</c:v>
                </c:pt>
                <c:pt idx="131">
                  <c:v>6129.9703747995545</c:v>
                </c:pt>
                <c:pt idx="132">
                  <c:v>6685.2390400347895</c:v>
                </c:pt>
                <c:pt idx="133">
                  <c:v>7099.448264615552</c:v>
                </c:pt>
                <c:pt idx="134">
                  <c:v>7567.4720734922403</c:v>
                </c:pt>
                <c:pt idx="135">
                  <c:v>8057.5109395808995</c:v>
                </c:pt>
                <c:pt idx="136">
                  <c:v>8598.1029000081544</c:v>
                </c:pt>
                <c:pt idx="137">
                  <c:v>9018.0197320142415</c:v>
                </c:pt>
                <c:pt idx="138">
                  <c:v>9568.3961623134837</c:v>
                </c:pt>
                <c:pt idx="139">
                  <c:v>15782.815830651016</c:v>
                </c:pt>
                <c:pt idx="140">
                  <c:v>15362.320606337225</c:v>
                </c:pt>
                <c:pt idx="141">
                  <c:v>15983.788367997418</c:v>
                </c:pt>
                <c:pt idx="142">
                  <c:v>16021.999124646081</c:v>
                </c:pt>
                <c:pt idx="143">
                  <c:v>15994.761346921649</c:v>
                </c:pt>
                <c:pt idx="144">
                  <c:v>16005.115290858359</c:v>
                </c:pt>
                <c:pt idx="145">
                  <c:v>15984.437902014335</c:v>
                </c:pt>
                <c:pt idx="146">
                  <c:v>16006.197768128683</c:v>
                </c:pt>
                <c:pt idx="147">
                  <c:v>15988.487124715604</c:v>
                </c:pt>
                <c:pt idx="148">
                  <c:v>15991.450772588863</c:v>
                </c:pt>
                <c:pt idx="149">
                  <c:v>15969.604413133306</c:v>
                </c:pt>
                <c:pt idx="150">
                  <c:v>15991.997372381536</c:v>
                </c:pt>
                <c:pt idx="151">
                  <c:v>16004.187453198085</c:v>
                </c:pt>
                <c:pt idx="152">
                  <c:v>16028.385097202077</c:v>
                </c:pt>
                <c:pt idx="153">
                  <c:v>15995.893146841094</c:v>
                </c:pt>
                <c:pt idx="154">
                  <c:v>15997.235104135052</c:v>
                </c:pt>
                <c:pt idx="155">
                  <c:v>16005.480802663917</c:v>
                </c:pt>
                <c:pt idx="156">
                  <c:v>15985.363833485266</c:v>
                </c:pt>
                <c:pt idx="157">
                  <c:v>15993.053401274794</c:v>
                </c:pt>
                <c:pt idx="158">
                  <c:v>15963.376416018707</c:v>
                </c:pt>
                <c:pt idx="159">
                  <c:v>16009.107804426818</c:v>
                </c:pt>
                <c:pt idx="160">
                  <c:v>16002.880045585884</c:v>
                </c:pt>
                <c:pt idx="161">
                  <c:v>15967.342719483768</c:v>
                </c:pt>
                <c:pt idx="162">
                  <c:v>16017.697331857531</c:v>
                </c:pt>
                <c:pt idx="163">
                  <c:v>15995.065384121066</c:v>
                </c:pt>
                <c:pt idx="164">
                  <c:v>16009.59983954969</c:v>
                </c:pt>
                <c:pt idx="165">
                  <c:v>16000.468954346963</c:v>
                </c:pt>
                <c:pt idx="166">
                  <c:v>15994.663840042032</c:v>
                </c:pt>
                <c:pt idx="167">
                  <c:v>15999.809746419154</c:v>
                </c:pt>
                <c:pt idx="168">
                  <c:v>15964.110020927894</c:v>
                </c:pt>
                <c:pt idx="169">
                  <c:v>15998.056695567091</c:v>
                </c:pt>
                <c:pt idx="170">
                  <c:v>15999.49203231124</c:v>
                </c:pt>
                <c:pt idx="171">
                  <c:v>16001.78184225352</c:v>
                </c:pt>
                <c:pt idx="172">
                  <c:v>15998.156508406308</c:v>
                </c:pt>
                <c:pt idx="173">
                  <c:v>16008.567399749494</c:v>
                </c:pt>
                <c:pt idx="174">
                  <c:v>15993.700076007706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82.352621422553199</c:v>
                </c:pt>
                <c:pt idx="185">
                  <c:v>234.01190443834423</c:v>
                </c:pt>
                <c:pt idx="186">
                  <c:v>340.82570054086375</c:v>
                </c:pt>
                <c:pt idx="187">
                  <c:v>423.99369445274914</c:v>
                </c:pt>
                <c:pt idx="188">
                  <c:v>546.29956785258071</c:v>
                </c:pt>
                <c:pt idx="189">
                  <c:v>753.40418014296188</c:v>
                </c:pt>
                <c:pt idx="190">
                  <c:v>1090.1530182371646</c:v>
                </c:pt>
                <c:pt idx="191">
                  <c:v>1218.9818715516535</c:v>
                </c:pt>
                <c:pt idx="192">
                  <c:v>1716.3590900443021</c:v>
                </c:pt>
                <c:pt idx="193">
                  <c:v>2167.2600766450141</c:v>
                </c:pt>
                <c:pt idx="194">
                  <c:v>2603.4843584377463</c:v>
                </c:pt>
                <c:pt idx="195">
                  <c:v>3065.8005598891095</c:v>
                </c:pt>
                <c:pt idx="196">
                  <c:v>3531.3782512978014</c:v>
                </c:pt>
                <c:pt idx="197">
                  <c:v>4076.8624466610495</c:v>
                </c:pt>
                <c:pt idx="198">
                  <c:v>4367.9504253526484</c:v>
                </c:pt>
                <c:pt idx="199">
                  <c:v>4823.7436468893538</c:v>
                </c:pt>
                <c:pt idx="200">
                  <c:v>5312.1517679993476</c:v>
                </c:pt>
                <c:pt idx="201">
                  <c:v>5809.528986491996</c:v>
                </c:pt>
                <c:pt idx="202">
                  <c:v>6253.9069931780505</c:v>
                </c:pt>
                <c:pt idx="203">
                  <c:v>6769.2224064360071</c:v>
                </c:pt>
                <c:pt idx="204">
                  <c:v>7136.1400266355013</c:v>
                </c:pt>
                <c:pt idx="205">
                  <c:v>7637.5941075748115</c:v>
                </c:pt>
                <c:pt idx="206">
                  <c:v>8160.2478732367572</c:v>
                </c:pt>
                <c:pt idx="207">
                  <c:v>8545.9190606908924</c:v>
                </c:pt>
                <c:pt idx="208">
                  <c:v>9033.5118093115543</c:v>
                </c:pt>
                <c:pt idx="209">
                  <c:v>9517.8430679748872</c:v>
                </c:pt>
                <c:pt idx="210">
                  <c:v>10027.450873807518</c:v>
                </c:pt>
                <c:pt idx="211">
                  <c:v>10635.718750849346</c:v>
                </c:pt>
                <c:pt idx="212">
                  <c:v>11111.080912130024</c:v>
                </c:pt>
                <c:pt idx="213">
                  <c:v>11408.691870736282</c:v>
                </c:pt>
                <c:pt idx="214">
                  <c:v>11824.531840295707</c:v>
                </c:pt>
                <c:pt idx="215">
                  <c:v>12408.338542657571</c:v>
                </c:pt>
                <c:pt idx="216">
                  <c:v>12950.56124806349</c:v>
                </c:pt>
                <c:pt idx="217">
                  <c:v>13209.0343271818</c:v>
                </c:pt>
                <c:pt idx="218">
                  <c:v>14102.682575489904</c:v>
                </c:pt>
                <c:pt idx="219">
                  <c:v>14438.616041094774</c:v>
                </c:pt>
                <c:pt idx="220">
                  <c:v>15119.45206968717</c:v>
                </c:pt>
                <c:pt idx="221">
                  <c:v>15494.523414779986</c:v>
                </c:pt>
                <c:pt idx="222">
                  <c:v>15994.346750740628</c:v>
                </c:pt>
                <c:pt idx="223">
                  <c:v>16128.883211480445</c:v>
                </c:pt>
                <c:pt idx="224">
                  <c:v>16020.43867039926</c:v>
                </c:pt>
                <c:pt idx="225">
                  <c:v>16020.438670399262</c:v>
                </c:pt>
                <c:pt idx="226">
                  <c:v>16002.486417487587</c:v>
                </c:pt>
                <c:pt idx="227">
                  <c:v>15989.689453640543</c:v>
                </c:pt>
                <c:pt idx="228">
                  <c:v>15996.624170452207</c:v>
                </c:pt>
                <c:pt idx="229">
                  <c:v>15977.804363118079</c:v>
                </c:pt>
                <c:pt idx="230">
                  <c:v>16005.04500012652</c:v>
                </c:pt>
                <c:pt idx="231">
                  <c:v>16005.969263681785</c:v>
                </c:pt>
                <c:pt idx="232">
                  <c:v>16005.213697882935</c:v>
                </c:pt>
                <c:pt idx="233">
                  <c:v>15987.920509934873</c:v>
                </c:pt>
                <c:pt idx="234">
                  <c:v>15963.601584634258</c:v>
                </c:pt>
                <c:pt idx="235">
                  <c:v>15988.528584333695</c:v>
                </c:pt>
                <c:pt idx="236">
                  <c:v>15961.155467166258</c:v>
                </c:pt>
                <c:pt idx="237">
                  <c:v>16026.809631714212</c:v>
                </c:pt>
                <c:pt idx="238">
                  <c:v>15994.8809603026</c:v>
                </c:pt>
                <c:pt idx="239">
                  <c:v>16015.449696354355</c:v>
                </c:pt>
                <c:pt idx="240">
                  <c:v>16001.179009875381</c:v>
                </c:pt>
                <c:pt idx="241">
                  <c:v>15981.397530020216</c:v>
                </c:pt>
                <c:pt idx="242">
                  <c:v>15999.787253384962</c:v>
                </c:pt>
                <c:pt idx="243">
                  <c:v>15995.535259792874</c:v>
                </c:pt>
                <c:pt idx="244">
                  <c:v>15996.25865864664</c:v>
                </c:pt>
                <c:pt idx="245">
                  <c:v>15981.010573584605</c:v>
                </c:pt>
                <c:pt idx="246">
                  <c:v>16024.079730308522</c:v>
                </c:pt>
                <c:pt idx="247">
                  <c:v>16023.354663539076</c:v>
                </c:pt>
                <c:pt idx="248">
                  <c:v>15992.519191712818</c:v>
                </c:pt>
                <c:pt idx="249">
                  <c:v>15990.82268320199</c:v>
                </c:pt>
                <c:pt idx="250">
                  <c:v>16028.718918609888</c:v>
                </c:pt>
                <c:pt idx="251">
                  <c:v>15989.952031221848</c:v>
                </c:pt>
                <c:pt idx="252">
                  <c:v>16010.847678745082</c:v>
                </c:pt>
                <c:pt idx="253">
                  <c:v>15973.639101140858</c:v>
                </c:pt>
                <c:pt idx="254">
                  <c:v>15989.744733131354</c:v>
                </c:pt>
                <c:pt idx="255">
                  <c:v>16003.611069197015</c:v>
                </c:pt>
                <c:pt idx="256">
                  <c:v>16003.693335386868</c:v>
                </c:pt>
                <c:pt idx="257">
                  <c:v>16025.928845160755</c:v>
                </c:pt>
                <c:pt idx="258">
                  <c:v>15997.866441986243</c:v>
                </c:pt>
                <c:pt idx="259">
                  <c:v>15995.298018644842</c:v>
                </c:pt>
                <c:pt idx="260">
                  <c:v>16009.700629310932</c:v>
                </c:pt>
                <c:pt idx="261">
                  <c:v>16007.828513107343</c:v>
                </c:pt>
                <c:pt idx="262">
                  <c:v>15977.334487446256</c:v>
                </c:pt>
                <c:pt idx="263">
                  <c:v>16023.953206991213</c:v>
                </c:pt>
                <c:pt idx="264">
                  <c:v>15983.885107106318</c:v>
                </c:pt>
                <c:pt idx="265">
                  <c:v>15997.76288030801</c:v>
                </c:pt>
                <c:pt idx="266">
                  <c:v>16004.490537302827</c:v>
                </c:pt>
                <c:pt idx="267">
                  <c:v>15986.220665592709</c:v>
                </c:pt>
                <c:pt idx="268">
                  <c:v>15994.417041472461</c:v>
                </c:pt>
                <c:pt idx="269">
                  <c:v>15991.394540003384</c:v>
                </c:pt>
                <c:pt idx="270">
                  <c:v>15996.433551518412</c:v>
                </c:pt>
                <c:pt idx="271">
                  <c:v>15993.404854933984</c:v>
                </c:pt>
                <c:pt idx="272">
                  <c:v>15983.125014107789</c:v>
                </c:pt>
                <c:pt idx="273">
                  <c:v>15992.238028785461</c:v>
                </c:pt>
                <c:pt idx="274">
                  <c:v>15990.629204984178</c:v>
                </c:pt>
                <c:pt idx="275">
                  <c:v>15602.518095177402</c:v>
                </c:pt>
                <c:pt idx="276">
                  <c:v>15970.452190841388</c:v>
                </c:pt>
                <c:pt idx="277">
                  <c:v>15975.115206509483</c:v>
                </c:pt>
                <c:pt idx="278">
                  <c:v>15961.289615240919</c:v>
                </c:pt>
                <c:pt idx="279">
                  <c:v>15981.146151301271</c:v>
                </c:pt>
                <c:pt idx="280">
                  <c:v>15983.498150670699</c:v>
                </c:pt>
                <c:pt idx="281">
                  <c:v>15998.086217674461</c:v>
                </c:pt>
                <c:pt idx="282">
                  <c:v>15988.058708661887</c:v>
                </c:pt>
                <c:pt idx="283">
                  <c:v>15992.950943597882</c:v>
                </c:pt>
                <c:pt idx="284">
                  <c:v>15997.341135916966</c:v>
                </c:pt>
                <c:pt idx="285">
                  <c:v>15990.104049821564</c:v>
                </c:pt>
                <c:pt idx="286">
                  <c:v>16000.363637386059</c:v>
                </c:pt>
                <c:pt idx="287">
                  <c:v>15950.689772879603</c:v>
                </c:pt>
                <c:pt idx="288">
                  <c:v>16001.347707631792</c:v>
                </c:pt>
                <c:pt idx="289">
                  <c:v>15996.958706681044</c:v>
                </c:pt>
                <c:pt idx="290">
                  <c:v>15993.812541178653</c:v>
                </c:pt>
                <c:pt idx="291">
                  <c:v>15985.695510430078</c:v>
                </c:pt>
                <c:pt idx="292">
                  <c:v>16005.030941980149</c:v>
                </c:pt>
                <c:pt idx="293">
                  <c:v>16006.674077189504</c:v>
                </c:pt>
                <c:pt idx="294">
                  <c:v>16009.023455548611</c:v>
                </c:pt>
                <c:pt idx="295">
                  <c:v>16003.44022697758</c:v>
                </c:pt>
                <c:pt idx="296">
                  <c:v>16029.515458488057</c:v>
                </c:pt>
                <c:pt idx="297">
                  <c:v>15973.079118310552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4E-4C30-A6A3-C3E91AC9A37C}"/>
            </c:ext>
          </c:extLst>
        </c:ser>
        <c:ser>
          <c:idx val="3"/>
          <c:order val="3"/>
          <c:tx>
            <c:strRef>
              <c:f>'Data Stove19 Run 3'!$AA$3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Stove19 Run 3'!$B$4:$B$468</c:f>
              <c:numCache>
                <c:formatCode>#,##0.00</c:formatCode>
                <c:ptCount val="4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3'!$AA$4:$AA$468</c:f>
              <c:numCache>
                <c:formatCode>#,##0</c:formatCode>
                <c:ptCount val="465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5000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5000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4E-4C30-A6A3-C3E91AC9A37C}"/>
            </c:ext>
          </c:extLst>
        </c:ser>
        <c:ser>
          <c:idx val="4"/>
          <c:order val="4"/>
          <c:tx>
            <c:strRef>
              <c:f>'Data Stove19 Run 3'!$AB$3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Stove19 Run 3'!$B$4:$B$468</c:f>
              <c:numCache>
                <c:formatCode>#,##0.00</c:formatCode>
                <c:ptCount val="4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3'!$AB$4:$AB$468</c:f>
              <c:numCache>
                <c:formatCode>#,##0</c:formatCode>
                <c:ptCount val="465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F4E-4C30-A6A3-C3E91AC9A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491072"/>
        <c:axId val="20749260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'Data Stove19 Run 3'!$E$3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Stove19 Run 3'!$B$4:$B$468</c15:sqref>
                        </c15:formulaRef>
                      </c:ext>
                    </c:extLst>
                    <c:numCache>
                      <c:formatCode>#,##0.00</c:formatCode>
                      <c:ptCount val="465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107.47457627118644</c:v>
                      </c:pt>
                      <c:pt idx="109">
                        <c:v>107.49152542372882</c:v>
                      </c:pt>
                      <c:pt idx="110">
                        <c:v>107.50847457627118</c:v>
                      </c:pt>
                      <c:pt idx="111">
                        <c:v>107.52542372881356</c:v>
                      </c:pt>
                      <c:pt idx="112">
                        <c:v>107.54237288135593</c:v>
                      </c:pt>
                      <c:pt idx="113">
                        <c:v>107.55932203389831</c:v>
                      </c:pt>
                      <c:pt idx="114">
                        <c:v>107.57627118644068</c:v>
                      </c:pt>
                      <c:pt idx="115">
                        <c:v>107.59322033898304</c:v>
                      </c:pt>
                      <c:pt idx="116">
                        <c:v>107.61016949152543</c:v>
                      </c:pt>
                      <c:pt idx="117">
                        <c:v>107.62711864406779</c:v>
                      </c:pt>
                      <c:pt idx="118">
                        <c:v>107.64406779661017</c:v>
                      </c:pt>
                      <c:pt idx="119">
                        <c:v>107.66101694915254</c:v>
                      </c:pt>
                      <c:pt idx="120">
                        <c:v>107.67796610169492</c:v>
                      </c:pt>
                      <c:pt idx="121">
                        <c:v>107.69491525423729</c:v>
                      </c:pt>
                      <c:pt idx="122">
                        <c:v>107.71186440677967</c:v>
                      </c:pt>
                      <c:pt idx="123">
                        <c:v>107.72881355932203</c:v>
                      </c:pt>
                      <c:pt idx="124">
                        <c:v>107.7457627118644</c:v>
                      </c:pt>
                      <c:pt idx="125">
                        <c:v>107.76271186440678</c:v>
                      </c:pt>
                      <c:pt idx="126">
                        <c:v>107.77966101694915</c:v>
                      </c:pt>
                      <c:pt idx="127">
                        <c:v>107.79661016949153</c:v>
                      </c:pt>
                      <c:pt idx="128">
                        <c:v>107.8135593220339</c:v>
                      </c:pt>
                      <c:pt idx="129">
                        <c:v>107.83050847457628</c:v>
                      </c:pt>
                      <c:pt idx="130">
                        <c:v>107.84745762711864</c:v>
                      </c:pt>
                      <c:pt idx="131">
                        <c:v>107.86440677966101</c:v>
                      </c:pt>
                      <c:pt idx="132">
                        <c:v>107.88135593220339</c:v>
                      </c:pt>
                      <c:pt idx="133">
                        <c:v>107.89830508474576</c:v>
                      </c:pt>
                      <c:pt idx="134">
                        <c:v>107.91525423728814</c:v>
                      </c:pt>
                      <c:pt idx="135">
                        <c:v>107.93220338983051</c:v>
                      </c:pt>
                      <c:pt idx="136">
                        <c:v>107.94915254237289</c:v>
                      </c:pt>
                      <c:pt idx="137">
                        <c:v>107.96610169491525</c:v>
                      </c:pt>
                      <c:pt idx="138">
                        <c:v>107.98305084745763</c:v>
                      </c:pt>
                      <c:pt idx="139">
                        <c:v>108</c:v>
                      </c:pt>
                      <c:pt idx="140">
                        <c:v>109</c:v>
                      </c:pt>
                      <c:pt idx="141">
                        <c:v>110</c:v>
                      </c:pt>
                      <c:pt idx="142">
                        <c:v>111</c:v>
                      </c:pt>
                      <c:pt idx="143">
                        <c:v>112</c:v>
                      </c:pt>
                      <c:pt idx="144">
                        <c:v>113</c:v>
                      </c:pt>
                      <c:pt idx="145">
                        <c:v>114</c:v>
                      </c:pt>
                      <c:pt idx="146">
                        <c:v>115</c:v>
                      </c:pt>
                      <c:pt idx="147">
                        <c:v>116</c:v>
                      </c:pt>
                      <c:pt idx="148">
                        <c:v>117</c:v>
                      </c:pt>
                      <c:pt idx="149">
                        <c:v>118</c:v>
                      </c:pt>
                      <c:pt idx="150">
                        <c:v>119</c:v>
                      </c:pt>
                      <c:pt idx="151">
                        <c:v>120</c:v>
                      </c:pt>
                      <c:pt idx="152">
                        <c:v>121</c:v>
                      </c:pt>
                      <c:pt idx="153">
                        <c:v>122</c:v>
                      </c:pt>
                      <c:pt idx="154">
                        <c:v>123</c:v>
                      </c:pt>
                      <c:pt idx="155">
                        <c:v>124</c:v>
                      </c:pt>
                      <c:pt idx="156">
                        <c:v>125</c:v>
                      </c:pt>
                      <c:pt idx="157">
                        <c:v>126</c:v>
                      </c:pt>
                      <c:pt idx="158">
                        <c:v>127</c:v>
                      </c:pt>
                      <c:pt idx="159">
                        <c:v>128</c:v>
                      </c:pt>
                      <c:pt idx="160">
                        <c:v>129</c:v>
                      </c:pt>
                      <c:pt idx="161">
                        <c:v>130</c:v>
                      </c:pt>
                      <c:pt idx="162">
                        <c:v>131</c:v>
                      </c:pt>
                      <c:pt idx="163">
                        <c:v>132</c:v>
                      </c:pt>
                      <c:pt idx="164">
                        <c:v>133</c:v>
                      </c:pt>
                      <c:pt idx="165">
                        <c:v>134</c:v>
                      </c:pt>
                      <c:pt idx="166">
                        <c:v>135</c:v>
                      </c:pt>
                      <c:pt idx="167">
                        <c:v>136</c:v>
                      </c:pt>
                      <c:pt idx="168">
                        <c:v>137</c:v>
                      </c:pt>
                      <c:pt idx="169">
                        <c:v>138</c:v>
                      </c:pt>
                      <c:pt idx="170">
                        <c:v>139</c:v>
                      </c:pt>
                      <c:pt idx="171">
                        <c:v>140</c:v>
                      </c:pt>
                      <c:pt idx="172">
                        <c:v>141</c:v>
                      </c:pt>
                      <c:pt idx="173">
                        <c:v>142</c:v>
                      </c:pt>
                      <c:pt idx="174">
                        <c:v>143</c:v>
                      </c:pt>
                      <c:pt idx="175">
                        <c:v>143.15254237288136</c:v>
                      </c:pt>
                      <c:pt idx="176">
                        <c:v>143.16949152542372</c:v>
                      </c:pt>
                      <c:pt idx="177">
                        <c:v>143.18644067796609</c:v>
                      </c:pt>
                      <c:pt idx="178">
                        <c:v>143.20338983050848</c:v>
                      </c:pt>
                      <c:pt idx="179">
                        <c:v>143.22033898305085</c:v>
                      </c:pt>
                      <c:pt idx="180">
                        <c:v>143.23728813559322</c:v>
                      </c:pt>
                      <c:pt idx="181">
                        <c:v>143.25423728813558</c:v>
                      </c:pt>
                      <c:pt idx="182">
                        <c:v>143.27118644067798</c:v>
                      </c:pt>
                      <c:pt idx="183">
                        <c:v>143.28813559322035</c:v>
                      </c:pt>
                      <c:pt idx="184">
                        <c:v>143.30508474576271</c:v>
                      </c:pt>
                      <c:pt idx="185">
                        <c:v>143.32203389830508</c:v>
                      </c:pt>
                      <c:pt idx="186">
                        <c:v>143.33898305084745</c:v>
                      </c:pt>
                      <c:pt idx="187">
                        <c:v>143.35593220338984</c:v>
                      </c:pt>
                      <c:pt idx="188">
                        <c:v>143.37288135593221</c:v>
                      </c:pt>
                      <c:pt idx="189">
                        <c:v>143.38983050847457</c:v>
                      </c:pt>
                      <c:pt idx="190">
                        <c:v>143.40677966101694</c:v>
                      </c:pt>
                      <c:pt idx="191">
                        <c:v>143.42372881355934</c:v>
                      </c:pt>
                      <c:pt idx="192">
                        <c:v>143.4406779661017</c:v>
                      </c:pt>
                      <c:pt idx="193">
                        <c:v>143.45762711864407</c:v>
                      </c:pt>
                      <c:pt idx="194">
                        <c:v>143.47457627118644</c:v>
                      </c:pt>
                      <c:pt idx="195">
                        <c:v>143.4915254237288</c:v>
                      </c:pt>
                      <c:pt idx="196">
                        <c:v>143.5084745762712</c:v>
                      </c:pt>
                      <c:pt idx="197">
                        <c:v>143.52542372881356</c:v>
                      </c:pt>
                      <c:pt idx="198">
                        <c:v>143.54237288135593</c:v>
                      </c:pt>
                      <c:pt idx="199">
                        <c:v>143.5593220338983</c:v>
                      </c:pt>
                      <c:pt idx="200">
                        <c:v>143.57627118644066</c:v>
                      </c:pt>
                      <c:pt idx="201">
                        <c:v>143.59322033898306</c:v>
                      </c:pt>
                      <c:pt idx="202">
                        <c:v>143.61016949152543</c:v>
                      </c:pt>
                      <c:pt idx="203">
                        <c:v>143.62711864406779</c:v>
                      </c:pt>
                      <c:pt idx="204">
                        <c:v>143.64406779661016</c:v>
                      </c:pt>
                      <c:pt idx="205">
                        <c:v>143.66101694915255</c:v>
                      </c:pt>
                      <c:pt idx="206">
                        <c:v>143.67796610169492</c:v>
                      </c:pt>
                      <c:pt idx="207">
                        <c:v>143.69491525423729</c:v>
                      </c:pt>
                      <c:pt idx="208">
                        <c:v>143.71186440677965</c:v>
                      </c:pt>
                      <c:pt idx="209">
                        <c:v>143.72881355932202</c:v>
                      </c:pt>
                      <c:pt idx="210">
                        <c:v>143.74576271186442</c:v>
                      </c:pt>
                      <c:pt idx="211">
                        <c:v>143.76271186440678</c:v>
                      </c:pt>
                      <c:pt idx="212">
                        <c:v>143.77966101694915</c:v>
                      </c:pt>
                      <c:pt idx="213">
                        <c:v>143.79661016949152</c:v>
                      </c:pt>
                      <c:pt idx="214">
                        <c:v>143.81355932203391</c:v>
                      </c:pt>
                      <c:pt idx="215">
                        <c:v>143.83050847457628</c:v>
                      </c:pt>
                      <c:pt idx="216">
                        <c:v>143.84745762711864</c:v>
                      </c:pt>
                      <c:pt idx="217">
                        <c:v>143.86440677966101</c:v>
                      </c:pt>
                      <c:pt idx="218">
                        <c:v>143.88135593220338</c:v>
                      </c:pt>
                      <c:pt idx="219">
                        <c:v>143.89830508474577</c:v>
                      </c:pt>
                      <c:pt idx="220">
                        <c:v>143.91525423728814</c:v>
                      </c:pt>
                      <c:pt idx="221">
                        <c:v>143.93220338983051</c:v>
                      </c:pt>
                      <c:pt idx="222">
                        <c:v>143.94915254237287</c:v>
                      </c:pt>
                      <c:pt idx="223">
                        <c:v>143.96610169491527</c:v>
                      </c:pt>
                      <c:pt idx="224">
                        <c:v>143.98305084745763</c:v>
                      </c:pt>
                      <c:pt idx="225">
                        <c:v>144</c:v>
                      </c:pt>
                      <c:pt idx="226">
                        <c:v>145</c:v>
                      </c:pt>
                      <c:pt idx="227">
                        <c:v>146</c:v>
                      </c:pt>
                      <c:pt idx="228">
                        <c:v>147</c:v>
                      </c:pt>
                      <c:pt idx="229">
                        <c:v>148</c:v>
                      </c:pt>
                      <c:pt idx="230">
                        <c:v>149</c:v>
                      </c:pt>
                      <c:pt idx="231">
                        <c:v>150</c:v>
                      </c:pt>
                      <c:pt idx="232">
                        <c:v>151</c:v>
                      </c:pt>
                      <c:pt idx="233">
                        <c:v>152</c:v>
                      </c:pt>
                      <c:pt idx="234">
                        <c:v>153</c:v>
                      </c:pt>
                      <c:pt idx="235">
                        <c:v>154</c:v>
                      </c:pt>
                      <c:pt idx="236">
                        <c:v>155</c:v>
                      </c:pt>
                      <c:pt idx="237">
                        <c:v>156</c:v>
                      </c:pt>
                      <c:pt idx="238">
                        <c:v>157</c:v>
                      </c:pt>
                      <c:pt idx="239">
                        <c:v>158</c:v>
                      </c:pt>
                      <c:pt idx="240">
                        <c:v>159</c:v>
                      </c:pt>
                      <c:pt idx="241">
                        <c:v>160</c:v>
                      </c:pt>
                      <c:pt idx="242">
                        <c:v>161</c:v>
                      </c:pt>
                      <c:pt idx="243">
                        <c:v>162</c:v>
                      </c:pt>
                      <c:pt idx="244">
                        <c:v>163</c:v>
                      </c:pt>
                      <c:pt idx="245">
                        <c:v>164</c:v>
                      </c:pt>
                      <c:pt idx="246">
                        <c:v>165</c:v>
                      </c:pt>
                      <c:pt idx="247">
                        <c:v>166</c:v>
                      </c:pt>
                      <c:pt idx="248">
                        <c:v>167</c:v>
                      </c:pt>
                      <c:pt idx="249">
                        <c:v>168</c:v>
                      </c:pt>
                      <c:pt idx="250">
                        <c:v>169</c:v>
                      </c:pt>
                      <c:pt idx="251">
                        <c:v>170</c:v>
                      </c:pt>
                      <c:pt idx="252">
                        <c:v>171</c:v>
                      </c:pt>
                      <c:pt idx="253">
                        <c:v>172</c:v>
                      </c:pt>
                      <c:pt idx="254">
                        <c:v>173</c:v>
                      </c:pt>
                      <c:pt idx="255">
                        <c:v>174</c:v>
                      </c:pt>
                      <c:pt idx="256">
                        <c:v>175</c:v>
                      </c:pt>
                      <c:pt idx="257">
                        <c:v>176</c:v>
                      </c:pt>
                      <c:pt idx="258">
                        <c:v>177</c:v>
                      </c:pt>
                      <c:pt idx="259">
                        <c:v>178</c:v>
                      </c:pt>
                      <c:pt idx="260">
                        <c:v>179</c:v>
                      </c:pt>
                      <c:pt idx="261">
                        <c:v>180</c:v>
                      </c:pt>
                      <c:pt idx="262">
                        <c:v>181</c:v>
                      </c:pt>
                      <c:pt idx="263">
                        <c:v>182</c:v>
                      </c:pt>
                      <c:pt idx="264">
                        <c:v>183</c:v>
                      </c:pt>
                      <c:pt idx="265">
                        <c:v>184</c:v>
                      </c:pt>
                      <c:pt idx="266">
                        <c:v>185</c:v>
                      </c:pt>
                      <c:pt idx="267">
                        <c:v>186</c:v>
                      </c:pt>
                      <c:pt idx="268">
                        <c:v>187</c:v>
                      </c:pt>
                      <c:pt idx="269">
                        <c:v>188</c:v>
                      </c:pt>
                      <c:pt idx="270">
                        <c:v>189</c:v>
                      </c:pt>
                      <c:pt idx="271">
                        <c:v>190</c:v>
                      </c:pt>
                      <c:pt idx="272">
                        <c:v>191</c:v>
                      </c:pt>
                      <c:pt idx="273">
                        <c:v>192</c:v>
                      </c:pt>
                      <c:pt idx="274">
                        <c:v>193</c:v>
                      </c:pt>
                      <c:pt idx="275">
                        <c:v>194</c:v>
                      </c:pt>
                      <c:pt idx="276">
                        <c:v>195</c:v>
                      </c:pt>
                      <c:pt idx="277">
                        <c:v>196</c:v>
                      </c:pt>
                      <c:pt idx="278">
                        <c:v>197</c:v>
                      </c:pt>
                      <c:pt idx="279">
                        <c:v>198</c:v>
                      </c:pt>
                      <c:pt idx="280">
                        <c:v>199</c:v>
                      </c:pt>
                      <c:pt idx="281">
                        <c:v>200</c:v>
                      </c:pt>
                      <c:pt idx="282">
                        <c:v>201</c:v>
                      </c:pt>
                      <c:pt idx="283">
                        <c:v>202</c:v>
                      </c:pt>
                      <c:pt idx="284">
                        <c:v>203</c:v>
                      </c:pt>
                      <c:pt idx="285">
                        <c:v>204</c:v>
                      </c:pt>
                      <c:pt idx="286">
                        <c:v>205</c:v>
                      </c:pt>
                      <c:pt idx="287">
                        <c:v>206</c:v>
                      </c:pt>
                      <c:pt idx="288">
                        <c:v>207</c:v>
                      </c:pt>
                      <c:pt idx="289">
                        <c:v>208</c:v>
                      </c:pt>
                      <c:pt idx="290">
                        <c:v>209</c:v>
                      </c:pt>
                      <c:pt idx="291">
                        <c:v>210</c:v>
                      </c:pt>
                      <c:pt idx="292">
                        <c:v>211</c:v>
                      </c:pt>
                      <c:pt idx="293">
                        <c:v>212</c:v>
                      </c:pt>
                      <c:pt idx="294">
                        <c:v>213</c:v>
                      </c:pt>
                      <c:pt idx="295">
                        <c:v>214</c:v>
                      </c:pt>
                      <c:pt idx="296">
                        <c:v>215</c:v>
                      </c:pt>
                      <c:pt idx="297">
                        <c:v>216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Stove19 Run 3'!$E$4:$E$468</c15:sqref>
                        </c15:formulaRef>
                      </c:ext>
                    </c:extLst>
                    <c:numCache>
                      <c:formatCode>#,##0</c:formatCode>
                      <c:ptCount val="465"/>
                      <c:pt idx="24">
                        <c:v>29091.986212839311</c:v>
                      </c:pt>
                      <c:pt idx="25">
                        <c:v>29141.199542408915</c:v>
                      </c:pt>
                      <c:pt idx="26">
                        <c:v>28877.821511768008</c:v>
                      </c:pt>
                      <c:pt idx="27">
                        <c:v>28979.40840006536</c:v>
                      </c:pt>
                      <c:pt idx="28">
                        <c:v>28361.660402026479</c:v>
                      </c:pt>
                      <c:pt idx="29">
                        <c:v>27874.528074544152</c:v>
                      </c:pt>
                      <c:pt idx="30">
                        <c:v>27924.497466906352</c:v>
                      </c:pt>
                      <c:pt idx="31">
                        <c:v>27790.183950518101</c:v>
                      </c:pt>
                      <c:pt idx="32">
                        <c:v>27466.0892302664</c:v>
                      </c:pt>
                      <c:pt idx="33">
                        <c:v>27621.495702466073</c:v>
                      </c:pt>
                      <c:pt idx="34">
                        <c:v>27323.909135479636</c:v>
                      </c:pt>
                      <c:pt idx="35">
                        <c:v>27512.24997991807</c:v>
                      </c:pt>
                      <c:pt idx="36">
                        <c:v>27756.986435692103</c:v>
                      </c:pt>
                      <c:pt idx="37">
                        <c:v>27445.577958068909</c:v>
                      </c:pt>
                      <c:pt idx="38">
                        <c:v>27387.645040039217</c:v>
                      </c:pt>
                      <c:pt idx="39">
                        <c:v>27543.577797413458</c:v>
                      </c:pt>
                      <c:pt idx="40">
                        <c:v>27701.020162262015</c:v>
                      </c:pt>
                      <c:pt idx="41">
                        <c:v>27439.124039875802</c:v>
                      </c:pt>
                      <c:pt idx="42">
                        <c:v>27439.151739095509</c:v>
                      </c:pt>
                      <c:pt idx="43">
                        <c:v>27387.741987308211</c:v>
                      </c:pt>
                      <c:pt idx="44">
                        <c:v>27313.286484719709</c:v>
                      </c:pt>
                      <c:pt idx="45">
                        <c:v>27155.594826893703</c:v>
                      </c:pt>
                      <c:pt idx="46">
                        <c:v>27019.120771367885</c:v>
                      </c:pt>
                      <c:pt idx="47">
                        <c:v>26789.30034540928</c:v>
                      </c:pt>
                      <c:pt idx="48">
                        <c:v>27256.90472299395</c:v>
                      </c:pt>
                      <c:pt idx="49">
                        <c:v>27229.496345087951</c:v>
                      </c:pt>
                      <c:pt idx="50">
                        <c:v>27734.106880209172</c:v>
                      </c:pt>
                      <c:pt idx="51">
                        <c:v>28094.459879065209</c:v>
                      </c:pt>
                      <c:pt idx="52">
                        <c:v>28253.674993975426</c:v>
                      </c:pt>
                      <c:pt idx="53">
                        <c:v>28746.52721032847</c:v>
                      </c:pt>
                      <c:pt idx="54">
                        <c:v>28761.346292874903</c:v>
                      </c:pt>
                      <c:pt idx="55">
                        <c:v>28876.450400392245</c:v>
                      </c:pt>
                      <c:pt idx="56">
                        <c:v>29036.067153988301</c:v>
                      </c:pt>
                      <c:pt idx="57">
                        <c:v>29155.695980340537</c:v>
                      </c:pt>
                      <c:pt idx="58">
                        <c:v>29460.505529225888</c:v>
                      </c:pt>
                      <c:pt idx="59">
                        <c:v>29610.584518167474</c:v>
                      </c:pt>
                      <c:pt idx="60">
                        <c:v>29962.245963531219</c:v>
                      </c:pt>
                      <c:pt idx="61">
                        <c:v>29990.360671539886</c:v>
                      </c:pt>
                      <c:pt idx="62">
                        <c:v>29910.116032031379</c:v>
                      </c:pt>
                      <c:pt idx="63">
                        <c:v>29998.393445256646</c:v>
                      </c:pt>
                      <c:pt idx="64">
                        <c:v>29994.280111129272</c:v>
                      </c:pt>
                      <c:pt idx="65">
                        <c:v>29989.377349240076</c:v>
                      </c:pt>
                      <c:pt idx="66">
                        <c:v>29992.770503654916</c:v>
                      </c:pt>
                      <c:pt idx="67">
                        <c:v>29989.557394168209</c:v>
                      </c:pt>
                      <c:pt idx="68">
                        <c:v>29990.194476221608</c:v>
                      </c:pt>
                      <c:pt idx="69">
                        <c:v>29992.645857166204</c:v>
                      </c:pt>
                      <c:pt idx="70">
                        <c:v>29989.557394168205</c:v>
                      </c:pt>
                      <c:pt idx="71">
                        <c:v>29994.280111129272</c:v>
                      </c:pt>
                      <c:pt idx="72">
                        <c:v>29994.377058398266</c:v>
                      </c:pt>
                      <c:pt idx="73">
                        <c:v>29980.388952443212</c:v>
                      </c:pt>
                      <c:pt idx="74">
                        <c:v>29994.377058398266</c:v>
                      </c:pt>
                      <c:pt idx="75">
                        <c:v>29991.01160320314</c:v>
                      </c:pt>
                      <c:pt idx="76">
                        <c:v>29994.377058398266</c:v>
                      </c:pt>
                      <c:pt idx="77">
                        <c:v>29997.5486190554</c:v>
                      </c:pt>
                      <c:pt idx="78">
                        <c:v>29990.360671539886</c:v>
                      </c:pt>
                      <c:pt idx="79">
                        <c:v>29959.960777904893</c:v>
                      </c:pt>
                      <c:pt idx="80">
                        <c:v>29869.869065788444</c:v>
                      </c:pt>
                      <c:pt idx="81">
                        <c:v>29706.651413629686</c:v>
                      </c:pt>
                      <c:pt idx="82">
                        <c:v>29638.525182745609</c:v>
                      </c:pt>
                      <c:pt idx="83">
                        <c:v>29705.017159666619</c:v>
                      </c:pt>
                      <c:pt idx="84">
                        <c:v>29828.901919832948</c:v>
                      </c:pt>
                      <c:pt idx="85">
                        <c:v>29882.333714659257</c:v>
                      </c:pt>
                      <c:pt idx="86">
                        <c:v>29841.754357779777</c:v>
                      </c:pt>
                      <c:pt idx="87">
                        <c:v>29765.484556300067</c:v>
                      </c:pt>
                      <c:pt idx="88">
                        <c:v>29863.539794084027</c:v>
                      </c:pt>
                      <c:pt idx="89">
                        <c:v>29812.033095027728</c:v>
                      </c:pt>
                      <c:pt idx="90">
                        <c:v>29785.912730838398</c:v>
                      </c:pt>
                      <c:pt idx="91">
                        <c:v>29826.492087717903</c:v>
                      </c:pt>
                      <c:pt idx="92">
                        <c:v>29749.959143650944</c:v>
                      </c:pt>
                      <c:pt idx="93">
                        <c:v>29822.47570085953</c:v>
                      </c:pt>
                      <c:pt idx="94">
                        <c:v>29838.208857656497</c:v>
                      </c:pt>
                      <c:pt idx="95">
                        <c:v>29840.147803036405</c:v>
                      </c:pt>
                      <c:pt idx="96">
                        <c:v>29756.011936106737</c:v>
                      </c:pt>
                      <c:pt idx="97">
                        <c:v>29790.67930489733</c:v>
                      </c:pt>
                      <c:pt idx="98">
                        <c:v>29819.905213270162</c:v>
                      </c:pt>
                      <c:pt idx="99">
                        <c:v>29720.379146919444</c:v>
                      </c:pt>
                      <c:pt idx="100">
                        <c:v>29664.160810589961</c:v>
                      </c:pt>
                      <c:pt idx="101">
                        <c:v>29647.361233834039</c:v>
                      </c:pt>
                      <c:pt idx="102">
                        <c:v>29523.614969766288</c:v>
                      </c:pt>
                      <c:pt idx="103">
                        <c:v>29358.984657402205</c:v>
                      </c:pt>
                      <c:pt idx="104">
                        <c:v>29204.118319986927</c:v>
                      </c:pt>
                      <c:pt idx="105">
                        <c:v>29176.640694031663</c:v>
                      </c:pt>
                      <c:pt idx="106">
                        <c:v>28934.466416081039</c:v>
                      </c:pt>
                      <c:pt idx="107">
                        <c:v>28832.325543389448</c:v>
                      </c:pt>
                      <c:pt idx="108">
                        <c:v>0</c:v>
                      </c:pt>
                      <c:pt idx="109">
                        <c:v>10426.54028436019</c:v>
                      </c:pt>
                      <c:pt idx="110">
                        <c:v>11327.014218009481</c:v>
                      </c:pt>
                      <c:pt idx="111">
                        <c:v>12085.308056872038</c:v>
                      </c:pt>
                      <c:pt idx="112">
                        <c:v>12843.601895734597</c:v>
                      </c:pt>
                      <c:pt idx="113">
                        <c:v>13554.502369668246</c:v>
                      </c:pt>
                      <c:pt idx="114">
                        <c:v>14360.189573459716</c:v>
                      </c:pt>
                      <c:pt idx="115">
                        <c:v>15165.876777251186</c:v>
                      </c:pt>
                      <c:pt idx="116">
                        <c:v>15876.777251184834</c:v>
                      </c:pt>
                      <c:pt idx="117">
                        <c:v>16492.890995260663</c:v>
                      </c:pt>
                      <c:pt idx="118">
                        <c:v>17488.151658767772</c:v>
                      </c:pt>
                      <c:pt idx="119">
                        <c:v>18151.658767772511</c:v>
                      </c:pt>
                      <c:pt idx="120">
                        <c:v>18957.34597156398</c:v>
                      </c:pt>
                      <c:pt idx="121">
                        <c:v>19763.033175355449</c:v>
                      </c:pt>
                      <c:pt idx="122">
                        <c:v>20568.720379146918</c:v>
                      </c:pt>
                      <c:pt idx="123">
                        <c:v>21137.44075829384</c:v>
                      </c:pt>
                      <c:pt idx="124">
                        <c:v>21848.341232227489</c:v>
                      </c:pt>
                      <c:pt idx="125">
                        <c:v>22748.815165876775</c:v>
                      </c:pt>
                      <c:pt idx="126">
                        <c:v>23175.35545023697</c:v>
                      </c:pt>
                      <c:pt idx="127">
                        <c:v>23222.748815165876</c:v>
                      </c:pt>
                      <c:pt idx="128">
                        <c:v>23554.502369668247</c:v>
                      </c:pt>
                      <c:pt idx="129">
                        <c:v>23981.042654028435</c:v>
                      </c:pt>
                      <c:pt idx="130">
                        <c:v>24502.369668246447</c:v>
                      </c:pt>
                      <c:pt idx="131">
                        <c:v>24786.729857819904</c:v>
                      </c:pt>
                      <c:pt idx="132">
                        <c:v>25071.090047393365</c:v>
                      </c:pt>
                      <c:pt idx="133">
                        <c:v>25639.810426540284</c:v>
                      </c:pt>
                      <c:pt idx="134">
                        <c:v>25687.203791469194</c:v>
                      </c:pt>
                      <c:pt idx="135">
                        <c:v>26018.957345971565</c:v>
                      </c:pt>
                      <c:pt idx="136">
                        <c:v>26350.710900473932</c:v>
                      </c:pt>
                      <c:pt idx="137">
                        <c:v>26540.284360189573</c:v>
                      </c:pt>
                      <c:pt idx="138">
                        <c:v>26966.824644549764</c:v>
                      </c:pt>
                      <c:pt idx="139">
                        <c:v>28955.653351387948</c:v>
                      </c:pt>
                      <c:pt idx="140">
                        <c:v>29013.727733289754</c:v>
                      </c:pt>
                      <c:pt idx="141">
                        <c:v>29287.492971322994</c:v>
                      </c:pt>
                      <c:pt idx="142">
                        <c:v>29434.548128779203</c:v>
                      </c:pt>
                      <c:pt idx="143">
                        <c:v>29512.410635392403</c:v>
                      </c:pt>
                      <c:pt idx="144">
                        <c:v>29499.101160320293</c:v>
                      </c:pt>
                      <c:pt idx="145">
                        <c:v>29572.656438268132</c:v>
                      </c:pt>
                      <c:pt idx="146">
                        <c:v>29627.390096420979</c:v>
                      </c:pt>
                      <c:pt idx="147">
                        <c:v>29612.820306851954</c:v>
                      </c:pt>
                      <c:pt idx="148">
                        <c:v>29511.358065043296</c:v>
                      </c:pt>
                      <c:pt idx="149">
                        <c:v>29411.668573296272</c:v>
                      </c:pt>
                      <c:pt idx="150">
                        <c:v>29476.263153666943</c:v>
                      </c:pt>
                      <c:pt idx="151">
                        <c:v>29575.093969602865</c:v>
                      </c:pt>
                      <c:pt idx="152">
                        <c:v>29371.033817977335</c:v>
                      </c:pt>
                      <c:pt idx="153">
                        <c:v>29435.365255760735</c:v>
                      </c:pt>
                      <c:pt idx="154">
                        <c:v>29425.656679251329</c:v>
                      </c:pt>
                      <c:pt idx="155">
                        <c:v>29329.138748161458</c:v>
                      </c:pt>
                      <c:pt idx="156">
                        <c:v>29174.230861916629</c:v>
                      </c:pt>
                      <c:pt idx="157">
                        <c:v>29154.273574113431</c:v>
                      </c:pt>
                      <c:pt idx="158">
                        <c:v>29001.526227006194</c:v>
                      </c:pt>
                      <c:pt idx="159">
                        <c:v>29063.572479163275</c:v>
                      </c:pt>
                      <c:pt idx="160">
                        <c:v>29168.981859781026</c:v>
                      </c:pt>
                      <c:pt idx="161">
                        <c:v>29205.55867941201</c:v>
                      </c:pt>
                      <c:pt idx="162">
                        <c:v>29207.386827913062</c:v>
                      </c:pt>
                      <c:pt idx="163">
                        <c:v>29259.378263314327</c:v>
                      </c:pt>
                      <c:pt idx="164">
                        <c:v>29218.009478672997</c:v>
                      </c:pt>
                      <c:pt idx="165">
                        <c:v>29138.083380191187</c:v>
                      </c:pt>
                      <c:pt idx="166">
                        <c:v>29080.217658416743</c:v>
                      </c:pt>
                      <c:pt idx="167">
                        <c:v>29018.167456556101</c:v>
                      </c:pt>
                      <c:pt idx="168">
                        <c:v>28988.151658767776</c:v>
                      </c:pt>
                      <c:pt idx="169">
                        <c:v>29119.27330173778</c:v>
                      </c:pt>
                      <c:pt idx="170">
                        <c:v>29219.643732636054</c:v>
                      </c:pt>
                      <c:pt idx="171">
                        <c:v>29273.837256004495</c:v>
                      </c:pt>
                      <c:pt idx="172">
                        <c:v>29170.616113744087</c:v>
                      </c:pt>
                      <c:pt idx="173">
                        <c:v>29064.985139368633</c:v>
                      </c:pt>
                      <c:pt idx="174">
                        <c:v>29020.264749142032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10426.54028436019</c:v>
                      </c:pt>
                      <c:pt idx="182">
                        <c:v>11327.014218009481</c:v>
                      </c:pt>
                      <c:pt idx="183">
                        <c:v>12085.308056872038</c:v>
                      </c:pt>
                      <c:pt idx="184">
                        <c:v>12843.601895734597</c:v>
                      </c:pt>
                      <c:pt idx="185">
                        <c:v>13554.502369668246</c:v>
                      </c:pt>
                      <c:pt idx="186">
                        <c:v>14407.582938388625</c:v>
                      </c:pt>
                      <c:pt idx="187">
                        <c:v>15165.876777251186</c:v>
                      </c:pt>
                      <c:pt idx="188">
                        <c:v>15876.777251184834</c:v>
                      </c:pt>
                      <c:pt idx="189">
                        <c:v>16492.890995260663</c:v>
                      </c:pt>
                      <c:pt idx="190">
                        <c:v>17488.151658767772</c:v>
                      </c:pt>
                      <c:pt idx="191">
                        <c:v>18293.838862559242</c:v>
                      </c:pt>
                      <c:pt idx="192">
                        <c:v>18909.95260663507</c:v>
                      </c:pt>
                      <c:pt idx="193">
                        <c:v>19763.033175355449</c:v>
                      </c:pt>
                      <c:pt idx="194">
                        <c:v>20521.327014218008</c:v>
                      </c:pt>
                      <c:pt idx="195">
                        <c:v>21279.620853080567</c:v>
                      </c:pt>
                      <c:pt idx="196">
                        <c:v>21848.341232227489</c:v>
                      </c:pt>
                      <c:pt idx="197">
                        <c:v>22843.601895734599</c:v>
                      </c:pt>
                      <c:pt idx="198">
                        <c:v>23175.35545023697</c:v>
                      </c:pt>
                      <c:pt idx="199">
                        <c:v>23364.928909952607</c:v>
                      </c:pt>
                      <c:pt idx="200">
                        <c:v>24218.009478672982</c:v>
                      </c:pt>
                      <c:pt idx="201">
                        <c:v>24786.729857819904</c:v>
                      </c:pt>
                      <c:pt idx="202">
                        <c:v>24976.303317535545</c:v>
                      </c:pt>
                      <c:pt idx="203">
                        <c:v>25592.417061611373</c:v>
                      </c:pt>
                      <c:pt idx="204">
                        <c:v>26018.957345971565</c:v>
                      </c:pt>
                      <c:pt idx="205">
                        <c:v>25924.170616113744</c:v>
                      </c:pt>
                      <c:pt idx="206">
                        <c:v>26350.710900473932</c:v>
                      </c:pt>
                      <c:pt idx="207">
                        <c:v>26445.497630331753</c:v>
                      </c:pt>
                      <c:pt idx="208">
                        <c:v>26587.677725118483</c:v>
                      </c:pt>
                      <c:pt idx="209">
                        <c:v>26777.251184834124</c:v>
                      </c:pt>
                      <c:pt idx="210">
                        <c:v>27156.398104265401</c:v>
                      </c:pt>
                      <c:pt idx="211">
                        <c:v>27630.331753554503</c:v>
                      </c:pt>
                      <c:pt idx="212">
                        <c:v>27630.331753554503</c:v>
                      </c:pt>
                      <c:pt idx="213">
                        <c:v>27630.331753554503</c:v>
                      </c:pt>
                      <c:pt idx="214">
                        <c:v>27630.331753554503</c:v>
                      </c:pt>
                      <c:pt idx="215">
                        <c:v>28009.478672985781</c:v>
                      </c:pt>
                      <c:pt idx="216">
                        <c:v>28009.478672985781</c:v>
                      </c:pt>
                      <c:pt idx="217">
                        <c:v>28436.018957345972</c:v>
                      </c:pt>
                      <c:pt idx="218">
                        <c:v>28341.232227488152</c:v>
                      </c:pt>
                      <c:pt idx="219">
                        <c:v>28815.16587677725</c:v>
                      </c:pt>
                      <c:pt idx="220">
                        <c:v>29052.1327014218</c:v>
                      </c:pt>
                      <c:pt idx="221">
                        <c:v>29052.1327014218</c:v>
                      </c:pt>
                      <c:pt idx="222">
                        <c:v>29052.1327014218</c:v>
                      </c:pt>
                      <c:pt idx="223">
                        <c:v>28957.34597156398</c:v>
                      </c:pt>
                      <c:pt idx="224">
                        <c:v>29099.526066350711</c:v>
                      </c:pt>
                      <c:pt idx="225">
                        <c:v>29010.005265929434</c:v>
                      </c:pt>
                      <c:pt idx="226">
                        <c:v>28936.917797025668</c:v>
                      </c:pt>
                      <c:pt idx="227">
                        <c:v>28883.444453369746</c:v>
                      </c:pt>
                      <c:pt idx="228">
                        <c:v>28807.811733943447</c:v>
                      </c:pt>
                      <c:pt idx="229">
                        <c:v>28771.78889870672</c:v>
                      </c:pt>
                      <c:pt idx="230">
                        <c:v>28878.901781336808</c:v>
                      </c:pt>
                      <c:pt idx="231">
                        <c:v>28675.395614105539</c:v>
                      </c:pt>
                      <c:pt idx="232">
                        <c:v>28832.325543389437</c:v>
                      </c:pt>
                      <c:pt idx="233">
                        <c:v>28891.477227086511</c:v>
                      </c:pt>
                      <c:pt idx="234">
                        <c:v>28681.974178787372</c:v>
                      </c:pt>
                      <c:pt idx="235">
                        <c:v>28612.739979114762</c:v>
                      </c:pt>
                      <c:pt idx="236">
                        <c:v>28716.293512011765</c:v>
                      </c:pt>
                      <c:pt idx="237">
                        <c:v>28659.33006667201</c:v>
                      </c:pt>
                      <c:pt idx="238">
                        <c:v>28674.620035953565</c:v>
                      </c:pt>
                      <c:pt idx="239">
                        <c:v>28697.084103140794</c:v>
                      </c:pt>
                      <c:pt idx="240">
                        <c:v>28748.161464291541</c:v>
                      </c:pt>
                      <c:pt idx="241">
                        <c:v>28723.592256406115</c:v>
                      </c:pt>
                      <c:pt idx="242">
                        <c:v>28729.367543716282</c:v>
                      </c:pt>
                      <c:pt idx="243">
                        <c:v>28893.887059201537</c:v>
                      </c:pt>
                      <c:pt idx="244">
                        <c:v>28985.945415917657</c:v>
                      </c:pt>
                      <c:pt idx="245">
                        <c:v>29163.78825608483</c:v>
                      </c:pt>
                      <c:pt idx="246">
                        <c:v>29539.957509396969</c:v>
                      </c:pt>
                      <c:pt idx="247">
                        <c:v>29575.066270383169</c:v>
                      </c:pt>
                      <c:pt idx="248">
                        <c:v>29596.339271122739</c:v>
                      </c:pt>
                      <c:pt idx="249">
                        <c:v>29488.312314242092</c:v>
                      </c:pt>
                      <c:pt idx="250">
                        <c:v>29267.854224546507</c:v>
                      </c:pt>
                      <c:pt idx="251">
                        <c:v>28996.706562776122</c:v>
                      </c:pt>
                      <c:pt idx="252">
                        <c:v>28884.247730741456</c:v>
                      </c:pt>
                      <c:pt idx="253">
                        <c:v>28797.189083183512</c:v>
                      </c:pt>
                      <c:pt idx="254">
                        <c:v>28778.215117680149</c:v>
                      </c:pt>
                      <c:pt idx="255">
                        <c:v>29072.560875960135</c:v>
                      </c:pt>
                      <c:pt idx="256">
                        <c:v>29036.334913112183</c:v>
                      </c:pt>
                      <c:pt idx="257">
                        <c:v>28796.998420221149</c:v>
                      </c:pt>
                      <c:pt idx="258">
                        <c:v>28615.323854660324</c:v>
                      </c:pt>
                      <c:pt idx="259">
                        <c:v>28736.966824644533</c:v>
                      </c:pt>
                      <c:pt idx="260">
                        <c:v>28852.919913246034</c:v>
                      </c:pt>
                      <c:pt idx="261">
                        <c:v>28932.015035136472</c:v>
                      </c:pt>
                      <c:pt idx="262">
                        <c:v>28964.575467909086</c:v>
                      </c:pt>
                      <c:pt idx="263">
                        <c:v>29024.350384049696</c:v>
                      </c:pt>
                      <c:pt idx="264">
                        <c:v>28985.460679572672</c:v>
                      </c:pt>
                      <c:pt idx="265">
                        <c:v>28909.952606635074</c:v>
                      </c:pt>
                      <c:pt idx="266">
                        <c:v>28879.428066511366</c:v>
                      </c:pt>
                      <c:pt idx="267">
                        <c:v>28742.870913326351</c:v>
                      </c:pt>
                      <c:pt idx="268">
                        <c:v>28538.976957019113</c:v>
                      </c:pt>
                      <c:pt idx="269">
                        <c:v>28331.42670370976</c:v>
                      </c:pt>
                      <c:pt idx="270">
                        <c:v>28387.019037673708</c:v>
                      </c:pt>
                      <c:pt idx="271">
                        <c:v>28555.319496649772</c:v>
                      </c:pt>
                      <c:pt idx="272">
                        <c:v>29066.591694111983</c:v>
                      </c:pt>
                      <c:pt idx="273">
                        <c:v>29290.733780029426</c:v>
                      </c:pt>
                      <c:pt idx="274">
                        <c:v>29123.624387501</c:v>
                      </c:pt>
                      <c:pt idx="275">
                        <c:v>25134.825951952931</c:v>
                      </c:pt>
                      <c:pt idx="276">
                        <c:v>26282.43232388144</c:v>
                      </c:pt>
                      <c:pt idx="277">
                        <c:v>27955.548292204625</c:v>
                      </c:pt>
                      <c:pt idx="278">
                        <c:v>28603.100650654644</c:v>
                      </c:pt>
                      <c:pt idx="279">
                        <c:v>28995.750939696041</c:v>
                      </c:pt>
                      <c:pt idx="280">
                        <c:v>29330.869949393506</c:v>
                      </c:pt>
                      <c:pt idx="281">
                        <c:v>29481.94149370812</c:v>
                      </c:pt>
                      <c:pt idx="282">
                        <c:v>29618.443248453703</c:v>
                      </c:pt>
                      <c:pt idx="283">
                        <c:v>29542.131898144409</c:v>
                      </c:pt>
                      <c:pt idx="284">
                        <c:v>29501.552541264911</c:v>
                      </c:pt>
                      <c:pt idx="285">
                        <c:v>29440.918949313185</c:v>
                      </c:pt>
                      <c:pt idx="286">
                        <c:v>29248.243176989708</c:v>
                      </c:pt>
                      <c:pt idx="287">
                        <c:v>29180.657080890054</c:v>
                      </c:pt>
                      <c:pt idx="288">
                        <c:v>28922.209511358087</c:v>
                      </c:pt>
                      <c:pt idx="289">
                        <c:v>28947.706643103884</c:v>
                      </c:pt>
                      <c:pt idx="290">
                        <c:v>29044.778558588019</c:v>
                      </c:pt>
                      <c:pt idx="291">
                        <c:v>29122.821110129353</c:v>
                      </c:pt>
                      <c:pt idx="292">
                        <c:v>29083.183526720073</c:v>
                      </c:pt>
                      <c:pt idx="293">
                        <c:v>29087.476905775591</c:v>
                      </c:pt>
                      <c:pt idx="294">
                        <c:v>29061.938225200218</c:v>
                      </c:pt>
                      <c:pt idx="295">
                        <c:v>29079.444132058819</c:v>
                      </c:pt>
                      <c:pt idx="296">
                        <c:v>29226.50451578289</c:v>
                      </c:pt>
                      <c:pt idx="297">
                        <c:v>29250.394944707739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DF4E-4C30-A6A3-C3E91AC9A37C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Stove19 Run 3'!$F$3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Stove19 Run 3'!$B$4:$B$468</c15:sqref>
                        </c15:formulaRef>
                      </c:ext>
                    </c:extLst>
                    <c:numCache>
                      <c:formatCode>#,##0.00</c:formatCode>
                      <c:ptCount val="465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107.47457627118644</c:v>
                      </c:pt>
                      <c:pt idx="109">
                        <c:v>107.49152542372882</c:v>
                      </c:pt>
                      <c:pt idx="110">
                        <c:v>107.50847457627118</c:v>
                      </c:pt>
                      <c:pt idx="111">
                        <c:v>107.52542372881356</c:v>
                      </c:pt>
                      <c:pt idx="112">
                        <c:v>107.54237288135593</c:v>
                      </c:pt>
                      <c:pt idx="113">
                        <c:v>107.55932203389831</c:v>
                      </c:pt>
                      <c:pt idx="114">
                        <c:v>107.57627118644068</c:v>
                      </c:pt>
                      <c:pt idx="115">
                        <c:v>107.59322033898304</c:v>
                      </c:pt>
                      <c:pt idx="116">
                        <c:v>107.61016949152543</c:v>
                      </c:pt>
                      <c:pt idx="117">
                        <c:v>107.62711864406779</c:v>
                      </c:pt>
                      <c:pt idx="118">
                        <c:v>107.64406779661017</c:v>
                      </c:pt>
                      <c:pt idx="119">
                        <c:v>107.66101694915254</c:v>
                      </c:pt>
                      <c:pt idx="120">
                        <c:v>107.67796610169492</c:v>
                      </c:pt>
                      <c:pt idx="121">
                        <c:v>107.69491525423729</c:v>
                      </c:pt>
                      <c:pt idx="122">
                        <c:v>107.71186440677967</c:v>
                      </c:pt>
                      <c:pt idx="123">
                        <c:v>107.72881355932203</c:v>
                      </c:pt>
                      <c:pt idx="124">
                        <c:v>107.7457627118644</c:v>
                      </c:pt>
                      <c:pt idx="125">
                        <c:v>107.76271186440678</c:v>
                      </c:pt>
                      <c:pt idx="126">
                        <c:v>107.77966101694915</c:v>
                      </c:pt>
                      <c:pt idx="127">
                        <c:v>107.79661016949153</c:v>
                      </c:pt>
                      <c:pt idx="128">
                        <c:v>107.8135593220339</c:v>
                      </c:pt>
                      <c:pt idx="129">
                        <c:v>107.83050847457628</c:v>
                      </c:pt>
                      <c:pt idx="130">
                        <c:v>107.84745762711864</c:v>
                      </c:pt>
                      <c:pt idx="131">
                        <c:v>107.86440677966101</c:v>
                      </c:pt>
                      <c:pt idx="132">
                        <c:v>107.88135593220339</c:v>
                      </c:pt>
                      <c:pt idx="133">
                        <c:v>107.89830508474576</c:v>
                      </c:pt>
                      <c:pt idx="134">
                        <c:v>107.91525423728814</c:v>
                      </c:pt>
                      <c:pt idx="135">
                        <c:v>107.93220338983051</c:v>
                      </c:pt>
                      <c:pt idx="136">
                        <c:v>107.94915254237289</c:v>
                      </c:pt>
                      <c:pt idx="137">
                        <c:v>107.96610169491525</c:v>
                      </c:pt>
                      <c:pt idx="138">
                        <c:v>107.98305084745763</c:v>
                      </c:pt>
                      <c:pt idx="139">
                        <c:v>108</c:v>
                      </c:pt>
                      <c:pt idx="140">
                        <c:v>109</c:v>
                      </c:pt>
                      <c:pt idx="141">
                        <c:v>110</c:v>
                      </c:pt>
                      <c:pt idx="142">
                        <c:v>111</c:v>
                      </c:pt>
                      <c:pt idx="143">
                        <c:v>112</c:v>
                      </c:pt>
                      <c:pt idx="144">
                        <c:v>113</c:v>
                      </c:pt>
                      <c:pt idx="145">
                        <c:v>114</c:v>
                      </c:pt>
                      <c:pt idx="146">
                        <c:v>115</c:v>
                      </c:pt>
                      <c:pt idx="147">
                        <c:v>116</c:v>
                      </c:pt>
                      <c:pt idx="148">
                        <c:v>117</c:v>
                      </c:pt>
                      <c:pt idx="149">
                        <c:v>118</c:v>
                      </c:pt>
                      <c:pt idx="150">
                        <c:v>119</c:v>
                      </c:pt>
                      <c:pt idx="151">
                        <c:v>120</c:v>
                      </c:pt>
                      <c:pt idx="152">
                        <c:v>121</c:v>
                      </c:pt>
                      <c:pt idx="153">
                        <c:v>122</c:v>
                      </c:pt>
                      <c:pt idx="154">
                        <c:v>123</c:v>
                      </c:pt>
                      <c:pt idx="155">
                        <c:v>124</c:v>
                      </c:pt>
                      <c:pt idx="156">
                        <c:v>125</c:v>
                      </c:pt>
                      <c:pt idx="157">
                        <c:v>126</c:v>
                      </c:pt>
                      <c:pt idx="158">
                        <c:v>127</c:v>
                      </c:pt>
                      <c:pt idx="159">
                        <c:v>128</c:v>
                      </c:pt>
                      <c:pt idx="160">
                        <c:v>129</c:v>
                      </c:pt>
                      <c:pt idx="161">
                        <c:v>130</c:v>
                      </c:pt>
                      <c:pt idx="162">
                        <c:v>131</c:v>
                      </c:pt>
                      <c:pt idx="163">
                        <c:v>132</c:v>
                      </c:pt>
                      <c:pt idx="164">
                        <c:v>133</c:v>
                      </c:pt>
                      <c:pt idx="165">
                        <c:v>134</c:v>
                      </c:pt>
                      <c:pt idx="166">
                        <c:v>135</c:v>
                      </c:pt>
                      <c:pt idx="167">
                        <c:v>136</c:v>
                      </c:pt>
                      <c:pt idx="168">
                        <c:v>137</c:v>
                      </c:pt>
                      <c:pt idx="169">
                        <c:v>138</c:v>
                      </c:pt>
                      <c:pt idx="170">
                        <c:v>139</c:v>
                      </c:pt>
                      <c:pt idx="171">
                        <c:v>140</c:v>
                      </c:pt>
                      <c:pt idx="172">
                        <c:v>141</c:v>
                      </c:pt>
                      <c:pt idx="173">
                        <c:v>142</c:v>
                      </c:pt>
                      <c:pt idx="174">
                        <c:v>143</c:v>
                      </c:pt>
                      <c:pt idx="175">
                        <c:v>143.15254237288136</c:v>
                      </c:pt>
                      <c:pt idx="176">
                        <c:v>143.16949152542372</c:v>
                      </c:pt>
                      <c:pt idx="177">
                        <c:v>143.18644067796609</c:v>
                      </c:pt>
                      <c:pt idx="178">
                        <c:v>143.20338983050848</c:v>
                      </c:pt>
                      <c:pt idx="179">
                        <c:v>143.22033898305085</c:v>
                      </c:pt>
                      <c:pt idx="180">
                        <c:v>143.23728813559322</c:v>
                      </c:pt>
                      <c:pt idx="181">
                        <c:v>143.25423728813558</c:v>
                      </c:pt>
                      <c:pt idx="182">
                        <c:v>143.27118644067798</c:v>
                      </c:pt>
                      <c:pt idx="183">
                        <c:v>143.28813559322035</c:v>
                      </c:pt>
                      <c:pt idx="184">
                        <c:v>143.30508474576271</c:v>
                      </c:pt>
                      <c:pt idx="185">
                        <c:v>143.32203389830508</c:v>
                      </c:pt>
                      <c:pt idx="186">
                        <c:v>143.33898305084745</c:v>
                      </c:pt>
                      <c:pt idx="187">
                        <c:v>143.35593220338984</c:v>
                      </c:pt>
                      <c:pt idx="188">
                        <c:v>143.37288135593221</c:v>
                      </c:pt>
                      <c:pt idx="189">
                        <c:v>143.38983050847457</c:v>
                      </c:pt>
                      <c:pt idx="190">
                        <c:v>143.40677966101694</c:v>
                      </c:pt>
                      <c:pt idx="191">
                        <c:v>143.42372881355934</c:v>
                      </c:pt>
                      <c:pt idx="192">
                        <c:v>143.4406779661017</c:v>
                      </c:pt>
                      <c:pt idx="193">
                        <c:v>143.45762711864407</c:v>
                      </c:pt>
                      <c:pt idx="194">
                        <c:v>143.47457627118644</c:v>
                      </c:pt>
                      <c:pt idx="195">
                        <c:v>143.4915254237288</c:v>
                      </c:pt>
                      <c:pt idx="196">
                        <c:v>143.5084745762712</c:v>
                      </c:pt>
                      <c:pt idx="197">
                        <c:v>143.52542372881356</c:v>
                      </c:pt>
                      <c:pt idx="198">
                        <c:v>143.54237288135593</c:v>
                      </c:pt>
                      <c:pt idx="199">
                        <c:v>143.5593220338983</c:v>
                      </c:pt>
                      <c:pt idx="200">
                        <c:v>143.57627118644066</c:v>
                      </c:pt>
                      <c:pt idx="201">
                        <c:v>143.59322033898306</c:v>
                      </c:pt>
                      <c:pt idx="202">
                        <c:v>143.61016949152543</c:v>
                      </c:pt>
                      <c:pt idx="203">
                        <c:v>143.62711864406779</c:v>
                      </c:pt>
                      <c:pt idx="204">
                        <c:v>143.64406779661016</c:v>
                      </c:pt>
                      <c:pt idx="205">
                        <c:v>143.66101694915255</c:v>
                      </c:pt>
                      <c:pt idx="206">
                        <c:v>143.67796610169492</c:v>
                      </c:pt>
                      <c:pt idx="207">
                        <c:v>143.69491525423729</c:v>
                      </c:pt>
                      <c:pt idx="208">
                        <c:v>143.71186440677965</c:v>
                      </c:pt>
                      <c:pt idx="209">
                        <c:v>143.72881355932202</c:v>
                      </c:pt>
                      <c:pt idx="210">
                        <c:v>143.74576271186442</c:v>
                      </c:pt>
                      <c:pt idx="211">
                        <c:v>143.76271186440678</c:v>
                      </c:pt>
                      <c:pt idx="212">
                        <c:v>143.77966101694915</c:v>
                      </c:pt>
                      <c:pt idx="213">
                        <c:v>143.79661016949152</c:v>
                      </c:pt>
                      <c:pt idx="214">
                        <c:v>143.81355932203391</c:v>
                      </c:pt>
                      <c:pt idx="215">
                        <c:v>143.83050847457628</c:v>
                      </c:pt>
                      <c:pt idx="216">
                        <c:v>143.84745762711864</c:v>
                      </c:pt>
                      <c:pt idx="217">
                        <c:v>143.86440677966101</c:v>
                      </c:pt>
                      <c:pt idx="218">
                        <c:v>143.88135593220338</c:v>
                      </c:pt>
                      <c:pt idx="219">
                        <c:v>143.89830508474577</c:v>
                      </c:pt>
                      <c:pt idx="220">
                        <c:v>143.91525423728814</c:v>
                      </c:pt>
                      <c:pt idx="221">
                        <c:v>143.93220338983051</c:v>
                      </c:pt>
                      <c:pt idx="222">
                        <c:v>143.94915254237287</c:v>
                      </c:pt>
                      <c:pt idx="223">
                        <c:v>143.96610169491527</c:v>
                      </c:pt>
                      <c:pt idx="224">
                        <c:v>143.98305084745763</c:v>
                      </c:pt>
                      <c:pt idx="225">
                        <c:v>144</c:v>
                      </c:pt>
                      <c:pt idx="226">
                        <c:v>145</c:v>
                      </c:pt>
                      <c:pt idx="227">
                        <c:v>146</c:v>
                      </c:pt>
                      <c:pt idx="228">
                        <c:v>147</c:v>
                      </c:pt>
                      <c:pt idx="229">
                        <c:v>148</c:v>
                      </c:pt>
                      <c:pt idx="230">
                        <c:v>149</c:v>
                      </c:pt>
                      <c:pt idx="231">
                        <c:v>150</c:v>
                      </c:pt>
                      <c:pt idx="232">
                        <c:v>151</c:v>
                      </c:pt>
                      <c:pt idx="233">
                        <c:v>152</c:v>
                      </c:pt>
                      <c:pt idx="234">
                        <c:v>153</c:v>
                      </c:pt>
                      <c:pt idx="235">
                        <c:v>154</c:v>
                      </c:pt>
                      <c:pt idx="236">
                        <c:v>155</c:v>
                      </c:pt>
                      <c:pt idx="237">
                        <c:v>156</c:v>
                      </c:pt>
                      <c:pt idx="238">
                        <c:v>157</c:v>
                      </c:pt>
                      <c:pt idx="239">
                        <c:v>158</c:v>
                      </c:pt>
                      <c:pt idx="240">
                        <c:v>159</c:v>
                      </c:pt>
                      <c:pt idx="241">
                        <c:v>160</c:v>
                      </c:pt>
                      <c:pt idx="242">
                        <c:v>161</c:v>
                      </c:pt>
                      <c:pt idx="243">
                        <c:v>162</c:v>
                      </c:pt>
                      <c:pt idx="244">
                        <c:v>163</c:v>
                      </c:pt>
                      <c:pt idx="245">
                        <c:v>164</c:v>
                      </c:pt>
                      <c:pt idx="246">
                        <c:v>165</c:v>
                      </c:pt>
                      <c:pt idx="247">
                        <c:v>166</c:v>
                      </c:pt>
                      <c:pt idx="248">
                        <c:v>167</c:v>
                      </c:pt>
                      <c:pt idx="249">
                        <c:v>168</c:v>
                      </c:pt>
                      <c:pt idx="250">
                        <c:v>169</c:v>
                      </c:pt>
                      <c:pt idx="251">
                        <c:v>170</c:v>
                      </c:pt>
                      <c:pt idx="252">
                        <c:v>171</c:v>
                      </c:pt>
                      <c:pt idx="253">
                        <c:v>172</c:v>
                      </c:pt>
                      <c:pt idx="254">
                        <c:v>173</c:v>
                      </c:pt>
                      <c:pt idx="255">
                        <c:v>174</c:v>
                      </c:pt>
                      <c:pt idx="256">
                        <c:v>175</c:v>
                      </c:pt>
                      <c:pt idx="257">
                        <c:v>176</c:v>
                      </c:pt>
                      <c:pt idx="258">
                        <c:v>177</c:v>
                      </c:pt>
                      <c:pt idx="259">
                        <c:v>178</c:v>
                      </c:pt>
                      <c:pt idx="260">
                        <c:v>179</c:v>
                      </c:pt>
                      <c:pt idx="261">
                        <c:v>180</c:v>
                      </c:pt>
                      <c:pt idx="262">
                        <c:v>181</c:v>
                      </c:pt>
                      <c:pt idx="263">
                        <c:v>182</c:v>
                      </c:pt>
                      <c:pt idx="264">
                        <c:v>183</c:v>
                      </c:pt>
                      <c:pt idx="265">
                        <c:v>184</c:v>
                      </c:pt>
                      <c:pt idx="266">
                        <c:v>185</c:v>
                      </c:pt>
                      <c:pt idx="267">
                        <c:v>186</c:v>
                      </c:pt>
                      <c:pt idx="268">
                        <c:v>187</c:v>
                      </c:pt>
                      <c:pt idx="269">
                        <c:v>188</c:v>
                      </c:pt>
                      <c:pt idx="270">
                        <c:v>189</c:v>
                      </c:pt>
                      <c:pt idx="271">
                        <c:v>190</c:v>
                      </c:pt>
                      <c:pt idx="272">
                        <c:v>191</c:v>
                      </c:pt>
                      <c:pt idx="273">
                        <c:v>192</c:v>
                      </c:pt>
                      <c:pt idx="274">
                        <c:v>193</c:v>
                      </c:pt>
                      <c:pt idx="275">
                        <c:v>194</c:v>
                      </c:pt>
                      <c:pt idx="276">
                        <c:v>195</c:v>
                      </c:pt>
                      <c:pt idx="277">
                        <c:v>196</c:v>
                      </c:pt>
                      <c:pt idx="278">
                        <c:v>197</c:v>
                      </c:pt>
                      <c:pt idx="279">
                        <c:v>198</c:v>
                      </c:pt>
                      <c:pt idx="280">
                        <c:v>199</c:v>
                      </c:pt>
                      <c:pt idx="281">
                        <c:v>200</c:v>
                      </c:pt>
                      <c:pt idx="282">
                        <c:v>201</c:v>
                      </c:pt>
                      <c:pt idx="283">
                        <c:v>202</c:v>
                      </c:pt>
                      <c:pt idx="284">
                        <c:v>203</c:v>
                      </c:pt>
                      <c:pt idx="285">
                        <c:v>204</c:v>
                      </c:pt>
                      <c:pt idx="286">
                        <c:v>205</c:v>
                      </c:pt>
                      <c:pt idx="287">
                        <c:v>206</c:v>
                      </c:pt>
                      <c:pt idx="288">
                        <c:v>207</c:v>
                      </c:pt>
                      <c:pt idx="289">
                        <c:v>208</c:v>
                      </c:pt>
                      <c:pt idx="290">
                        <c:v>209</c:v>
                      </c:pt>
                      <c:pt idx="291">
                        <c:v>210</c:v>
                      </c:pt>
                      <c:pt idx="292">
                        <c:v>211</c:v>
                      </c:pt>
                      <c:pt idx="293">
                        <c:v>212</c:v>
                      </c:pt>
                      <c:pt idx="294">
                        <c:v>213</c:v>
                      </c:pt>
                      <c:pt idx="295">
                        <c:v>214</c:v>
                      </c:pt>
                      <c:pt idx="296">
                        <c:v>215</c:v>
                      </c:pt>
                      <c:pt idx="297">
                        <c:v>216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Stove19 Run 3'!$F$4:$F$468</c15:sqref>
                        </c15:formulaRef>
                      </c:ext>
                    </c:extLst>
                    <c:numCache>
                      <c:formatCode>#,##0</c:formatCode>
                      <c:ptCount val="465"/>
                      <c:pt idx="24">
                        <c:v>549.95112414467258</c:v>
                      </c:pt>
                      <c:pt idx="25">
                        <c:v>549.0915832406381</c:v>
                      </c:pt>
                      <c:pt idx="26">
                        <c:v>554.69291051576454</c:v>
                      </c:pt>
                      <c:pt idx="27">
                        <c:v>551.57582499073044</c:v>
                      </c:pt>
                      <c:pt idx="28">
                        <c:v>563.88579903596587</c:v>
                      </c:pt>
                      <c:pt idx="29">
                        <c:v>573.68325132130519</c:v>
                      </c:pt>
                      <c:pt idx="30">
                        <c:v>573.89692250648864</c:v>
                      </c:pt>
                      <c:pt idx="31">
                        <c:v>575.57864042281767</c:v>
                      </c:pt>
                      <c:pt idx="32">
                        <c:v>582.38783833889499</c:v>
                      </c:pt>
                      <c:pt idx="33">
                        <c:v>579.5152177874977</c:v>
                      </c:pt>
                      <c:pt idx="34">
                        <c:v>585.35409714497575</c:v>
                      </c:pt>
                      <c:pt idx="35">
                        <c:v>581.082558775287</c:v>
                      </c:pt>
                      <c:pt idx="36">
                        <c:v>575.97330367074539</c:v>
                      </c:pt>
                      <c:pt idx="37">
                        <c:v>582.90504829597228</c:v>
                      </c:pt>
                      <c:pt idx="38">
                        <c:v>583.24063774564343</c:v>
                      </c:pt>
                      <c:pt idx="39">
                        <c:v>580.46291233825411</c:v>
                      </c:pt>
                      <c:pt idx="40">
                        <c:v>577.61982868598534</c:v>
                      </c:pt>
                      <c:pt idx="41">
                        <c:v>583.9080459770114</c:v>
                      </c:pt>
                      <c:pt idx="42">
                        <c:v>582.94149808638599</c:v>
                      </c:pt>
                      <c:pt idx="43">
                        <c:v>583.41534536176391</c:v>
                      </c:pt>
                      <c:pt idx="44">
                        <c:v>586.4293659621801</c:v>
                      </c:pt>
                      <c:pt idx="45">
                        <c:v>589.50246036085264</c:v>
                      </c:pt>
                      <c:pt idx="46">
                        <c:v>592.13941416388593</c:v>
                      </c:pt>
                      <c:pt idx="47">
                        <c:v>596.97466739566232</c:v>
                      </c:pt>
                      <c:pt idx="48">
                        <c:v>587.46755654430831</c:v>
                      </c:pt>
                      <c:pt idx="49">
                        <c:v>588.04446874430471</c:v>
                      </c:pt>
                      <c:pt idx="50">
                        <c:v>576.97441601779747</c:v>
                      </c:pt>
                      <c:pt idx="51">
                        <c:v>569.67000370782353</c:v>
                      </c:pt>
                      <c:pt idx="52">
                        <c:v>565.84654638235838</c:v>
                      </c:pt>
                      <c:pt idx="53">
                        <c:v>555.95105672969953</c:v>
                      </c:pt>
                      <c:pt idx="54">
                        <c:v>555.5677054856933</c:v>
                      </c:pt>
                      <c:pt idx="55">
                        <c:v>553.72636262513913</c:v>
                      </c:pt>
                      <c:pt idx="56">
                        <c:v>551.81337707308217</c:v>
                      </c:pt>
                      <c:pt idx="57">
                        <c:v>548.46674631620886</c:v>
                      </c:pt>
                      <c:pt idx="58">
                        <c:v>542.90322580645136</c:v>
                      </c:pt>
                      <c:pt idx="59">
                        <c:v>539.24731182795654</c:v>
                      </c:pt>
                      <c:pt idx="60">
                        <c:v>530.30800072899569</c:v>
                      </c:pt>
                      <c:pt idx="61">
                        <c:v>520.13850920357197</c:v>
                      </c:pt>
                      <c:pt idx="62">
                        <c:v>530.18168335187261</c:v>
                      </c:pt>
                      <c:pt idx="63">
                        <c:v>509.20357207946063</c:v>
                      </c:pt>
                      <c:pt idx="64">
                        <c:v>502.48424175009256</c:v>
                      </c:pt>
                      <c:pt idx="65">
                        <c:v>506.15498702261772</c:v>
                      </c:pt>
                      <c:pt idx="66">
                        <c:v>498.45088390741728</c:v>
                      </c:pt>
                      <c:pt idx="67">
                        <c:v>503.18935666119916</c:v>
                      </c:pt>
                      <c:pt idx="68">
                        <c:v>502.48424175009268</c:v>
                      </c:pt>
                      <c:pt idx="69">
                        <c:v>497.40452354467919</c:v>
                      </c:pt>
                      <c:pt idx="70">
                        <c:v>491.1244760342629</c:v>
                      </c:pt>
                      <c:pt idx="71">
                        <c:v>491.10122358175744</c:v>
                      </c:pt>
                      <c:pt idx="72">
                        <c:v>487.91689447785683</c:v>
                      </c:pt>
                      <c:pt idx="73">
                        <c:v>480.53392658509426</c:v>
                      </c:pt>
                      <c:pt idx="74">
                        <c:v>486.78695097503163</c:v>
                      </c:pt>
                      <c:pt idx="75">
                        <c:v>478.71709306636973</c:v>
                      </c:pt>
                      <c:pt idx="76">
                        <c:v>499.58082741024231</c:v>
                      </c:pt>
                      <c:pt idx="77">
                        <c:v>518.72450871338526</c:v>
                      </c:pt>
                      <c:pt idx="78">
                        <c:v>525.09568069983561</c:v>
                      </c:pt>
                      <c:pt idx="79">
                        <c:v>530.96032628846854</c:v>
                      </c:pt>
                      <c:pt idx="80">
                        <c:v>535.08292327319089</c:v>
                      </c:pt>
                      <c:pt idx="81">
                        <c:v>538.04226918798634</c:v>
                      </c:pt>
                      <c:pt idx="82">
                        <c:v>539.49334791324929</c:v>
                      </c:pt>
                      <c:pt idx="83">
                        <c:v>537.93103448275826</c:v>
                      </c:pt>
                      <c:pt idx="84">
                        <c:v>535.95771824311998</c:v>
                      </c:pt>
                      <c:pt idx="85">
                        <c:v>533.51872450871338</c:v>
                      </c:pt>
                      <c:pt idx="86">
                        <c:v>535.01002369236346</c:v>
                      </c:pt>
                      <c:pt idx="87">
                        <c:v>536.5591397849463</c:v>
                      </c:pt>
                      <c:pt idx="88">
                        <c:v>535.11308861698171</c:v>
                      </c:pt>
                      <c:pt idx="89">
                        <c:v>536.57736468015264</c:v>
                      </c:pt>
                      <c:pt idx="90">
                        <c:v>535.96588802373003</c:v>
                      </c:pt>
                      <c:pt idx="91">
                        <c:v>537.08766174594484</c:v>
                      </c:pt>
                      <c:pt idx="92">
                        <c:v>537.337782721542</c:v>
                      </c:pt>
                      <c:pt idx="93">
                        <c:v>536.86896300346245</c:v>
                      </c:pt>
                      <c:pt idx="94">
                        <c:v>535.63218390804582</c:v>
                      </c:pt>
                      <c:pt idx="95">
                        <c:v>536.28576635684328</c:v>
                      </c:pt>
                      <c:pt idx="96">
                        <c:v>538.11230585424107</c:v>
                      </c:pt>
                      <c:pt idx="97">
                        <c:v>536.34408602150518</c:v>
                      </c:pt>
                      <c:pt idx="98">
                        <c:v>535.69892473118239</c:v>
                      </c:pt>
                      <c:pt idx="99">
                        <c:v>537.88530465949793</c:v>
                      </c:pt>
                      <c:pt idx="100">
                        <c:v>539.26585094549455</c:v>
                      </c:pt>
                      <c:pt idx="101">
                        <c:v>538.47275378166557</c:v>
                      </c:pt>
                      <c:pt idx="102">
                        <c:v>541.26807563959937</c:v>
                      </c:pt>
                      <c:pt idx="103">
                        <c:v>544.30472024785854</c:v>
                      </c:pt>
                      <c:pt idx="104">
                        <c:v>547.86800148312989</c:v>
                      </c:pt>
                      <c:pt idx="105">
                        <c:v>547.87679970840202</c:v>
                      </c:pt>
                      <c:pt idx="106">
                        <c:v>552.61401557285865</c:v>
                      </c:pt>
                      <c:pt idx="107">
                        <c:v>554.39377085650722</c:v>
                      </c:pt>
                      <c:pt idx="108">
                        <c:v>0</c:v>
                      </c:pt>
                      <c:pt idx="109">
                        <c:v>0</c:v>
                      </c:pt>
                      <c:pt idx="110">
                        <c:v>0</c:v>
                      </c:pt>
                      <c:pt idx="111">
                        <c:v>0</c:v>
                      </c:pt>
                      <c:pt idx="112">
                        <c:v>6.4516129032258061</c:v>
                      </c:pt>
                      <c:pt idx="113">
                        <c:v>10.75268817204301</c:v>
                      </c:pt>
                      <c:pt idx="114">
                        <c:v>15.053763440860216</c:v>
                      </c:pt>
                      <c:pt idx="115">
                        <c:v>23.655913978494624</c:v>
                      </c:pt>
                      <c:pt idx="116">
                        <c:v>36.55913978494624</c:v>
                      </c:pt>
                      <c:pt idx="117">
                        <c:v>43.01075268817204</c:v>
                      </c:pt>
                      <c:pt idx="118">
                        <c:v>55.913978494623656</c:v>
                      </c:pt>
                      <c:pt idx="119">
                        <c:v>66.666666666666671</c:v>
                      </c:pt>
                      <c:pt idx="120">
                        <c:v>81.72043010752688</c:v>
                      </c:pt>
                      <c:pt idx="121">
                        <c:v>103.2258064516129</c:v>
                      </c:pt>
                      <c:pt idx="122">
                        <c:v>109.6774193548387</c:v>
                      </c:pt>
                      <c:pt idx="123">
                        <c:v>129.03225806451613</c:v>
                      </c:pt>
                      <c:pt idx="124">
                        <c:v>141.93548387096774</c:v>
                      </c:pt>
                      <c:pt idx="125">
                        <c:v>156.98924731182797</c:v>
                      </c:pt>
                      <c:pt idx="126">
                        <c:v>178.49462365591398</c:v>
                      </c:pt>
                      <c:pt idx="127">
                        <c:v>189.24731182795699</c:v>
                      </c:pt>
                      <c:pt idx="128">
                        <c:v>193.54838709677421</c:v>
                      </c:pt>
                      <c:pt idx="129">
                        <c:v>221.50537634408599</c:v>
                      </c:pt>
                      <c:pt idx="130">
                        <c:v>232.25806451612905</c:v>
                      </c:pt>
                      <c:pt idx="131">
                        <c:v>253.76344086021504</c:v>
                      </c:pt>
                      <c:pt idx="132">
                        <c:v>264.51612903225805</c:v>
                      </c:pt>
                      <c:pt idx="133">
                        <c:v>279.56989247311827</c:v>
                      </c:pt>
                      <c:pt idx="134">
                        <c:v>294.6236559139785</c:v>
                      </c:pt>
                      <c:pt idx="135">
                        <c:v>309.67741935483872</c:v>
                      </c:pt>
                      <c:pt idx="136">
                        <c:v>326.88172043010752</c:v>
                      </c:pt>
                      <c:pt idx="137">
                        <c:v>339.78494623655916</c:v>
                      </c:pt>
                      <c:pt idx="138">
                        <c:v>354.83870967741933</c:v>
                      </c:pt>
                      <c:pt idx="139">
                        <c:v>544.5468509984637</c:v>
                      </c:pt>
                      <c:pt idx="140">
                        <c:v>528.32777159807222</c:v>
                      </c:pt>
                      <c:pt idx="141">
                        <c:v>545.58046291233825</c:v>
                      </c:pt>
                      <c:pt idx="142">
                        <c:v>544.08602150537592</c:v>
                      </c:pt>
                      <c:pt idx="143">
                        <c:v>541.31583743393435</c:v>
                      </c:pt>
                      <c:pt idx="144">
                        <c:v>542.0467185761953</c:v>
                      </c:pt>
                      <c:pt idx="145">
                        <c:v>540.36814288317805</c:v>
                      </c:pt>
                      <c:pt idx="146">
                        <c:v>539.82202447163468</c:v>
                      </c:pt>
                      <c:pt idx="147">
                        <c:v>539.27464917076691</c:v>
                      </c:pt>
                      <c:pt idx="148">
                        <c:v>542.04671857619553</c:v>
                      </c:pt>
                      <c:pt idx="149">
                        <c:v>542.38042269187963</c:v>
                      </c:pt>
                      <c:pt idx="150">
                        <c:v>542.44578093675898</c:v>
                      </c:pt>
                      <c:pt idx="151">
                        <c:v>541.34223210975131</c:v>
                      </c:pt>
                      <c:pt idx="152">
                        <c:v>545.72626207399287</c:v>
                      </c:pt>
                      <c:pt idx="153">
                        <c:v>543.27030033370397</c:v>
                      </c:pt>
                      <c:pt idx="154">
                        <c:v>543.21122653544705</c:v>
                      </c:pt>
                      <c:pt idx="155">
                        <c:v>545.9028550241012</c:v>
                      </c:pt>
                      <c:pt idx="156">
                        <c:v>547.7310005467474</c:v>
                      </c:pt>
                      <c:pt idx="157">
                        <c:v>549.31405265109436</c:v>
                      </c:pt>
                      <c:pt idx="158">
                        <c:v>551.77692728266834</c:v>
                      </c:pt>
                      <c:pt idx="159">
                        <c:v>550.35224323322245</c:v>
                      </c:pt>
                      <c:pt idx="160">
                        <c:v>548.46125324434581</c:v>
                      </c:pt>
                      <c:pt idx="161">
                        <c:v>546.96555494805943</c:v>
                      </c:pt>
                      <c:pt idx="162">
                        <c:v>547.60845383759772</c:v>
                      </c:pt>
                      <c:pt idx="163">
                        <c:v>546.71040641516345</c:v>
                      </c:pt>
                      <c:pt idx="164">
                        <c:v>547.79384501297761</c:v>
                      </c:pt>
                      <c:pt idx="165">
                        <c:v>548.75159467833089</c:v>
                      </c:pt>
                      <c:pt idx="166">
                        <c:v>549.14376742333752</c:v>
                      </c:pt>
                      <c:pt idx="167">
                        <c:v>550.89605734767053</c:v>
                      </c:pt>
                      <c:pt idx="168">
                        <c:v>550.46594982078852</c:v>
                      </c:pt>
                      <c:pt idx="169">
                        <c:v>548.81720430107566</c:v>
                      </c:pt>
                      <c:pt idx="170">
                        <c:v>547.83092324805364</c:v>
                      </c:pt>
                      <c:pt idx="171">
                        <c:v>546.5646072535086</c:v>
                      </c:pt>
                      <c:pt idx="172">
                        <c:v>547.4230626622176</c:v>
                      </c:pt>
                      <c:pt idx="173">
                        <c:v>550.3189356661203</c:v>
                      </c:pt>
                      <c:pt idx="174">
                        <c:v>549.83314794215812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6.4516129032258061</c:v>
                      </c:pt>
                      <c:pt idx="185">
                        <c:v>10.75268817204301</c:v>
                      </c:pt>
                      <c:pt idx="186">
                        <c:v>21.50537634408602</c:v>
                      </c:pt>
                      <c:pt idx="187">
                        <c:v>32.258064516129032</c:v>
                      </c:pt>
                      <c:pt idx="188">
                        <c:v>36.55913978494624</c:v>
                      </c:pt>
                      <c:pt idx="189">
                        <c:v>43.01075268817204</c:v>
                      </c:pt>
                      <c:pt idx="190">
                        <c:v>62.365591397849464</c:v>
                      </c:pt>
                      <c:pt idx="191">
                        <c:v>66.666666666666671</c:v>
                      </c:pt>
                      <c:pt idx="192">
                        <c:v>88.172043010752688</c:v>
                      </c:pt>
                      <c:pt idx="193">
                        <c:v>109.6774193548387</c:v>
                      </c:pt>
                      <c:pt idx="194">
                        <c:v>124.73118279569891</c:v>
                      </c:pt>
                      <c:pt idx="195">
                        <c:v>144.08602150537635</c:v>
                      </c:pt>
                      <c:pt idx="196">
                        <c:v>159.13978494623657</c:v>
                      </c:pt>
                      <c:pt idx="197">
                        <c:v>178.49462365591398</c:v>
                      </c:pt>
                      <c:pt idx="198">
                        <c:v>195.69892473118281</c:v>
                      </c:pt>
                      <c:pt idx="199">
                        <c:v>206.45161290322579</c:v>
                      </c:pt>
                      <c:pt idx="200">
                        <c:v>219.35483870967741</c:v>
                      </c:pt>
                      <c:pt idx="201">
                        <c:v>234.40860215053763</c:v>
                      </c:pt>
                      <c:pt idx="202">
                        <c:v>247.31182795698925</c:v>
                      </c:pt>
                      <c:pt idx="203">
                        <c:v>264.51612903225805</c:v>
                      </c:pt>
                      <c:pt idx="204">
                        <c:v>277.41935483870969</c:v>
                      </c:pt>
                      <c:pt idx="205">
                        <c:v>294.6236559139785</c:v>
                      </c:pt>
                      <c:pt idx="206">
                        <c:v>309.67741935483872</c:v>
                      </c:pt>
                      <c:pt idx="207">
                        <c:v>322.58064516129031</c:v>
                      </c:pt>
                      <c:pt idx="208">
                        <c:v>339.78494623655916</c:v>
                      </c:pt>
                      <c:pt idx="209">
                        <c:v>350.53763440860217</c:v>
                      </c:pt>
                      <c:pt idx="210">
                        <c:v>369.8924731182795</c:v>
                      </c:pt>
                      <c:pt idx="211">
                        <c:v>384.94623655913978</c:v>
                      </c:pt>
                      <c:pt idx="212">
                        <c:v>395.69892473118279</c:v>
                      </c:pt>
                      <c:pt idx="213">
                        <c:v>412.90322580645159</c:v>
                      </c:pt>
                      <c:pt idx="214">
                        <c:v>427.95698924731187</c:v>
                      </c:pt>
                      <c:pt idx="215">
                        <c:v>445.16129032258061</c:v>
                      </c:pt>
                      <c:pt idx="216">
                        <c:v>464.51612903225811</c:v>
                      </c:pt>
                      <c:pt idx="217">
                        <c:v>464.51612903225811</c:v>
                      </c:pt>
                      <c:pt idx="218">
                        <c:v>496.77419354838702</c:v>
                      </c:pt>
                      <c:pt idx="219">
                        <c:v>501.07526881720435</c:v>
                      </c:pt>
                      <c:pt idx="220">
                        <c:v>520.43010752688167</c:v>
                      </c:pt>
                      <c:pt idx="221">
                        <c:v>533.33333333333337</c:v>
                      </c:pt>
                      <c:pt idx="222">
                        <c:v>546.23655913978496</c:v>
                      </c:pt>
                      <c:pt idx="223">
                        <c:v>552.68817204301081</c:v>
                      </c:pt>
                      <c:pt idx="224">
                        <c:v>550.53763440860212</c:v>
                      </c:pt>
                      <c:pt idx="225">
                        <c:v>551.49342891278377</c:v>
                      </c:pt>
                      <c:pt idx="226">
                        <c:v>552.87356321839081</c:v>
                      </c:pt>
                      <c:pt idx="227">
                        <c:v>553.27136868962998</c:v>
                      </c:pt>
                      <c:pt idx="228">
                        <c:v>554.91286614757132</c:v>
                      </c:pt>
                      <c:pt idx="229">
                        <c:v>554.76581009659196</c:v>
                      </c:pt>
                      <c:pt idx="230">
                        <c:v>554.24545791620312</c:v>
                      </c:pt>
                      <c:pt idx="231">
                        <c:v>556.73409877893198</c:v>
                      </c:pt>
                      <c:pt idx="232">
                        <c:v>554.54208379681108</c:v>
                      </c:pt>
                      <c:pt idx="233">
                        <c:v>552.94332057590668</c:v>
                      </c:pt>
                      <c:pt idx="234">
                        <c:v>556.58138672599159</c:v>
                      </c:pt>
                      <c:pt idx="235">
                        <c:v>558.59303809003086</c:v>
                      </c:pt>
                      <c:pt idx="236">
                        <c:v>555.9881349647759</c:v>
                      </c:pt>
                      <c:pt idx="237">
                        <c:v>558.88463641334056</c:v>
                      </c:pt>
                      <c:pt idx="238">
                        <c:v>556.43307378568807</c:v>
                      </c:pt>
                      <c:pt idx="239">
                        <c:v>557.35374521596498</c:v>
                      </c:pt>
                      <c:pt idx="240">
                        <c:v>555.80274378939578</c:v>
                      </c:pt>
                      <c:pt idx="241">
                        <c:v>556.44250045562251</c:v>
                      </c:pt>
                      <c:pt idx="242">
                        <c:v>556.47015202076375</c:v>
                      </c:pt>
                      <c:pt idx="243">
                        <c:v>553.27136868963032</c:v>
                      </c:pt>
                      <c:pt idx="244">
                        <c:v>551.98368557656693</c:v>
                      </c:pt>
                      <c:pt idx="245">
                        <c:v>548.42354656460759</c:v>
                      </c:pt>
                      <c:pt idx="246">
                        <c:v>542.49165739710747</c:v>
                      </c:pt>
                      <c:pt idx="247">
                        <c:v>541.35228722434795</c:v>
                      </c:pt>
                      <c:pt idx="248">
                        <c:v>538.89506859473443</c:v>
                      </c:pt>
                      <c:pt idx="249">
                        <c:v>541.93548387096746</c:v>
                      </c:pt>
                      <c:pt idx="250">
                        <c:v>545.56915090841699</c:v>
                      </c:pt>
                      <c:pt idx="251">
                        <c:v>551.59467833059966</c:v>
                      </c:pt>
                      <c:pt idx="252">
                        <c:v>553.70876617459453</c:v>
                      </c:pt>
                      <c:pt idx="253">
                        <c:v>554.35669262143119</c:v>
                      </c:pt>
                      <c:pt idx="254">
                        <c:v>555.42190632403879</c:v>
                      </c:pt>
                      <c:pt idx="255">
                        <c:v>549.98146088246222</c:v>
                      </c:pt>
                      <c:pt idx="256">
                        <c:v>550.29868578255696</c:v>
                      </c:pt>
                      <c:pt idx="257">
                        <c:v>556.34408602150529</c:v>
                      </c:pt>
                      <c:pt idx="258">
                        <c:v>559.49820788530474</c:v>
                      </c:pt>
                      <c:pt idx="259">
                        <c:v>556.84587813620067</c:v>
                      </c:pt>
                      <c:pt idx="260">
                        <c:v>555.05740841990166</c:v>
                      </c:pt>
                      <c:pt idx="261">
                        <c:v>553.57804968483515</c:v>
                      </c:pt>
                      <c:pt idx="262">
                        <c:v>551.84982686349565</c:v>
                      </c:pt>
                      <c:pt idx="263">
                        <c:v>551.94660734149056</c:v>
                      </c:pt>
                      <c:pt idx="264">
                        <c:v>551.88627665390936</c:v>
                      </c:pt>
                      <c:pt idx="265">
                        <c:v>553.13311086392332</c:v>
                      </c:pt>
                      <c:pt idx="266">
                        <c:v>553.6358665937671</c:v>
                      </c:pt>
                      <c:pt idx="267">
                        <c:v>556.07800255148516</c:v>
                      </c:pt>
                      <c:pt idx="268">
                        <c:v>560.10381905821282</c:v>
                      </c:pt>
                      <c:pt idx="269">
                        <c:v>563.99703374119395</c:v>
                      </c:pt>
                      <c:pt idx="270">
                        <c:v>562.52961545471089</c:v>
                      </c:pt>
                      <c:pt idx="271">
                        <c:v>559.99258435298509</c:v>
                      </c:pt>
                      <c:pt idx="272">
                        <c:v>549.7357390195009</c:v>
                      </c:pt>
                      <c:pt idx="273">
                        <c:v>546.1624026696328</c:v>
                      </c:pt>
                      <c:pt idx="274">
                        <c:v>548.89739383998563</c:v>
                      </c:pt>
                      <c:pt idx="275">
                        <c:v>629.36596218020031</c:v>
                      </c:pt>
                      <c:pt idx="276">
                        <c:v>608.56570074722083</c:v>
                      </c:pt>
                      <c:pt idx="277">
                        <c:v>572.191323692992</c:v>
                      </c:pt>
                      <c:pt idx="278">
                        <c:v>557.97339165299809</c:v>
                      </c:pt>
                      <c:pt idx="279">
                        <c:v>551.68705969595874</c:v>
                      </c:pt>
                      <c:pt idx="280">
                        <c:v>544.6327683615815</c:v>
                      </c:pt>
                      <c:pt idx="281">
                        <c:v>542.67704857248737</c:v>
                      </c:pt>
                      <c:pt idx="282">
                        <c:v>540.04009476945487</c:v>
                      </c:pt>
                      <c:pt idx="283">
                        <c:v>540.33169309276411</c:v>
                      </c:pt>
                      <c:pt idx="284">
                        <c:v>541.93548387096712</c:v>
                      </c:pt>
                      <c:pt idx="285">
                        <c:v>542.88317842172387</c:v>
                      </c:pt>
                      <c:pt idx="286">
                        <c:v>546.8668891360777</c:v>
                      </c:pt>
                      <c:pt idx="287">
                        <c:v>546.78330599599076</c:v>
                      </c:pt>
                      <c:pt idx="288">
                        <c:v>552.8364849833149</c:v>
                      </c:pt>
                      <c:pt idx="289">
                        <c:v>552.43302351011482</c:v>
                      </c:pt>
                      <c:pt idx="290">
                        <c:v>550.4263997033745</c:v>
                      </c:pt>
                      <c:pt idx="291">
                        <c:v>549.22544195370915</c:v>
                      </c:pt>
                      <c:pt idx="292">
                        <c:v>549.98146088246233</c:v>
                      </c:pt>
                      <c:pt idx="293">
                        <c:v>549.29834153453623</c:v>
                      </c:pt>
                      <c:pt idx="294">
                        <c:v>550.76010381905849</c:v>
                      </c:pt>
                      <c:pt idx="295">
                        <c:v>549.44414069619131</c:v>
                      </c:pt>
                      <c:pt idx="296">
                        <c:v>547.98133495638103</c:v>
                      </c:pt>
                      <c:pt idx="297">
                        <c:v>546.63082437276012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DF4E-4C30-A6A3-C3E91AC9A37C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5"/>
          <c:tx>
            <c:strRef>
              <c:f>'Data Stove19 Run 3'!$K$3</c:f>
              <c:strCache>
                <c:ptCount val="1"/>
                <c:pt idx="0">
                  <c:v>Avg PM Baseline (g/h)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'Data Stove19 Run 3'!$B$4:$B$468</c:f>
              <c:numCache>
                <c:formatCode>#,##0.00</c:formatCode>
                <c:ptCount val="4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3'!$K$4:$K$350</c:f>
              <c:numCache>
                <c:formatCode>#,##0.00</c:formatCode>
                <c:ptCount val="347"/>
                <c:pt idx="0">
                  <c:v>0.3512408696522879</c:v>
                </c:pt>
                <c:pt idx="1">
                  <c:v>14.827617855025901</c:v>
                </c:pt>
                <c:pt idx="2">
                  <c:v>43.274573664604773</c:v>
                </c:pt>
                <c:pt idx="3">
                  <c:v>24.365756952633564</c:v>
                </c:pt>
                <c:pt idx="4">
                  <c:v>17.11685190667199</c:v>
                </c:pt>
                <c:pt idx="5">
                  <c:v>80.000734956508808</c:v>
                </c:pt>
                <c:pt idx="6">
                  <c:v>85.4555695316064</c:v>
                </c:pt>
                <c:pt idx="7">
                  <c:v>77.940471727641636</c:v>
                </c:pt>
                <c:pt idx="8">
                  <c:v>67.156314159984035</c:v>
                </c:pt>
                <c:pt idx="9">
                  <c:v>51.507784893599961</c:v>
                </c:pt>
                <c:pt idx="10">
                  <c:v>42.793347318287957</c:v>
                </c:pt>
                <c:pt idx="11">
                  <c:v>27.495597792096021</c:v>
                </c:pt>
                <c:pt idx="12">
                  <c:v>22.361481176865627</c:v>
                </c:pt>
                <c:pt idx="13">
                  <c:v>25.793642310542438</c:v>
                </c:pt>
                <c:pt idx="14">
                  <c:v>20.0841157112568</c:v>
                </c:pt>
                <c:pt idx="15">
                  <c:v>21.312880835769626</c:v>
                </c:pt>
                <c:pt idx="16">
                  <c:v>29.574869692368047</c:v>
                </c:pt>
                <c:pt idx="17">
                  <c:v>30.863946733804799</c:v>
                </c:pt>
                <c:pt idx="18">
                  <c:v>45.148099858646397</c:v>
                </c:pt>
                <c:pt idx="19">
                  <c:v>34.783468057430397</c:v>
                </c:pt>
                <c:pt idx="20">
                  <c:v>25.723252366627197</c:v>
                </c:pt>
                <c:pt idx="21">
                  <c:v>24.372452743161599</c:v>
                </c:pt>
                <c:pt idx="22">
                  <c:v>42.195855645820799</c:v>
                </c:pt>
                <c:pt idx="23">
                  <c:v>27.231746776819197</c:v>
                </c:pt>
                <c:pt idx="24">
                  <c:v>9.6953905112064103</c:v>
                </c:pt>
                <c:pt idx="25">
                  <c:v>3.3237473057712039</c:v>
                </c:pt>
                <c:pt idx="26">
                  <c:v>1.7930501655897613</c:v>
                </c:pt>
                <c:pt idx="27">
                  <c:v>1.1497662433487998</c:v>
                </c:pt>
                <c:pt idx="28">
                  <c:v>0.53390491337567958</c:v>
                </c:pt>
                <c:pt idx="29">
                  <c:v>1.560383813520001</c:v>
                </c:pt>
                <c:pt idx="30">
                  <c:v>0.77921518953600089</c:v>
                </c:pt>
                <c:pt idx="31">
                  <c:v>0.20859156586799987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1.6275759525379205</c:v>
                </c:pt>
                <c:pt idx="47">
                  <c:v>2.9794424425919983</c:v>
                </c:pt>
                <c:pt idx="48">
                  <c:v>1.8378798033039347</c:v>
                </c:pt>
                <c:pt idx="49">
                  <c:v>5.535845909999999</c:v>
                </c:pt>
                <c:pt idx="50">
                  <c:v>2.0819017522800007</c:v>
                </c:pt>
                <c:pt idx="51">
                  <c:v>0.28216914611759986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0.17248826175839993</c:v>
                </c:pt>
                <c:pt idx="59">
                  <c:v>0.38714274701894424</c:v>
                </c:pt>
                <c:pt idx="60">
                  <c:v>0.71510250166857525</c:v>
                </c:pt>
                <c:pt idx="61">
                  <c:v>0.77281317533078397</c:v>
                </c:pt>
                <c:pt idx="62">
                  <c:v>0.89546814690815946</c:v>
                </c:pt>
                <c:pt idx="63">
                  <c:v>0.64516567724044849</c:v>
                </c:pt>
                <c:pt idx="64">
                  <c:v>0.58467333076387262</c:v>
                </c:pt>
                <c:pt idx="65">
                  <c:v>0.89987672437152133</c:v>
                </c:pt>
                <c:pt idx="66">
                  <c:v>0.63532303761360009</c:v>
                </c:pt>
                <c:pt idx="67">
                  <c:v>0.72420570837820741</c:v>
                </c:pt>
                <c:pt idx="68">
                  <c:v>0.8345334501067192</c:v>
                </c:pt>
                <c:pt idx="69">
                  <c:v>0.77870988331919988</c:v>
                </c:pt>
                <c:pt idx="70">
                  <c:v>0.74301121070736031</c:v>
                </c:pt>
                <c:pt idx="71">
                  <c:v>1.0394106659227216</c:v>
                </c:pt>
                <c:pt idx="72">
                  <c:v>1.1091043606070408</c:v>
                </c:pt>
                <c:pt idx="73">
                  <c:v>1.1710702448289605</c:v>
                </c:pt>
                <c:pt idx="74">
                  <c:v>1.1999672787144013</c:v>
                </c:pt>
                <c:pt idx="75">
                  <c:v>1.1195333516808004</c:v>
                </c:pt>
                <c:pt idx="76">
                  <c:v>1.3544806283618409</c:v>
                </c:pt>
                <c:pt idx="77">
                  <c:v>1.4769462951935994</c:v>
                </c:pt>
                <c:pt idx="78">
                  <c:v>1.7127640097769612</c:v>
                </c:pt>
                <c:pt idx="79">
                  <c:v>1.85238393812304</c:v>
                </c:pt>
                <c:pt idx="80">
                  <c:v>1.9241659642430415</c:v>
                </c:pt>
                <c:pt idx="81">
                  <c:v>2.0033705655432033</c:v>
                </c:pt>
                <c:pt idx="82">
                  <c:v>1.7410844683075195</c:v>
                </c:pt>
                <c:pt idx="83">
                  <c:v>2.1604098962207989</c:v>
                </c:pt>
                <c:pt idx="84">
                  <c:v>3.1715933749046386</c:v>
                </c:pt>
                <c:pt idx="85">
                  <c:v>2.6162436165331227</c:v>
                </c:pt>
                <c:pt idx="86">
                  <c:v>2.2239331761259216</c:v>
                </c:pt>
                <c:pt idx="87">
                  <c:v>1.9604027084409625</c:v>
                </c:pt>
                <c:pt idx="88">
                  <c:v>1.7379330760612812</c:v>
                </c:pt>
                <c:pt idx="89">
                  <c:v>1.5636988542167993</c:v>
                </c:pt>
                <c:pt idx="90">
                  <c:v>1.04627022383184</c:v>
                </c:pt>
                <c:pt idx="91">
                  <c:v>1.1407833884193594</c:v>
                </c:pt>
                <c:pt idx="92">
                  <c:v>1.1236876853395192</c:v>
                </c:pt>
                <c:pt idx="93">
                  <c:v>1.0444861167686388</c:v>
                </c:pt>
                <c:pt idx="94">
                  <c:v>1.159761375739679</c:v>
                </c:pt>
                <c:pt idx="95">
                  <c:v>1.1038001765615995</c:v>
                </c:pt>
                <c:pt idx="96">
                  <c:v>1.0086551933740806</c:v>
                </c:pt>
                <c:pt idx="97">
                  <c:v>1.2839397764323197</c:v>
                </c:pt>
                <c:pt idx="98">
                  <c:v>1.0503892053815993</c:v>
                </c:pt>
                <c:pt idx="99">
                  <c:v>1.0232503516972788</c:v>
                </c:pt>
                <c:pt idx="100">
                  <c:v>1.0385687118895193</c:v>
                </c:pt>
                <c:pt idx="101">
                  <c:v>0.92298612148511894</c:v>
                </c:pt>
                <c:pt idx="102">
                  <c:v>1.0439724556799992</c:v>
                </c:pt>
                <c:pt idx="103">
                  <c:v>0.98578990123488064</c:v>
                </c:pt>
                <c:pt idx="104">
                  <c:v>0.94510928692992013</c:v>
                </c:pt>
                <c:pt idx="105">
                  <c:v>1.0899294837446403</c:v>
                </c:pt>
                <c:pt idx="106">
                  <c:v>0.78969826428191914</c:v>
                </c:pt>
                <c:pt idx="107">
                  <c:v>0.50929372061568035</c:v>
                </c:pt>
                <c:pt idx="108">
                  <c:v>0.48009454364255999</c:v>
                </c:pt>
                <c:pt idx="109">
                  <c:v>0.48009454364255999</c:v>
                </c:pt>
                <c:pt idx="110">
                  <c:v>0.48009454364255999</c:v>
                </c:pt>
                <c:pt idx="111">
                  <c:v>0.48009454364255999</c:v>
                </c:pt>
                <c:pt idx="112">
                  <c:v>0.48009454364255999</c:v>
                </c:pt>
                <c:pt idx="113">
                  <c:v>0.48009454364255999</c:v>
                </c:pt>
                <c:pt idx="114">
                  <c:v>0.48009454364255999</c:v>
                </c:pt>
                <c:pt idx="115">
                  <c:v>0.48009454364255999</c:v>
                </c:pt>
                <c:pt idx="116">
                  <c:v>0.48009454364255999</c:v>
                </c:pt>
                <c:pt idx="117">
                  <c:v>0.48009454364255999</c:v>
                </c:pt>
                <c:pt idx="118">
                  <c:v>0.48009454364255999</c:v>
                </c:pt>
                <c:pt idx="119">
                  <c:v>0.48009454364255999</c:v>
                </c:pt>
                <c:pt idx="120">
                  <c:v>0.48009454364255999</c:v>
                </c:pt>
                <c:pt idx="121">
                  <c:v>0.48009454364255999</c:v>
                </c:pt>
                <c:pt idx="122">
                  <c:v>0.48009454364255999</c:v>
                </c:pt>
                <c:pt idx="123">
                  <c:v>0.48009454364255999</c:v>
                </c:pt>
                <c:pt idx="124">
                  <c:v>0.48009454364255999</c:v>
                </c:pt>
                <c:pt idx="125">
                  <c:v>0.48009454364255999</c:v>
                </c:pt>
                <c:pt idx="126">
                  <c:v>0.48009454364255999</c:v>
                </c:pt>
                <c:pt idx="127">
                  <c:v>0.48009454364255999</c:v>
                </c:pt>
                <c:pt idx="128">
                  <c:v>0.48009454364255999</c:v>
                </c:pt>
                <c:pt idx="129">
                  <c:v>0.48009454364255999</c:v>
                </c:pt>
                <c:pt idx="130">
                  <c:v>0.48009454364255999</c:v>
                </c:pt>
                <c:pt idx="131">
                  <c:v>0.48009454364255999</c:v>
                </c:pt>
                <c:pt idx="132">
                  <c:v>0.48009454364255999</c:v>
                </c:pt>
                <c:pt idx="133">
                  <c:v>0.48009454364255999</c:v>
                </c:pt>
                <c:pt idx="134">
                  <c:v>0.48009454364255999</c:v>
                </c:pt>
                <c:pt idx="135">
                  <c:v>0.48009454364255999</c:v>
                </c:pt>
                <c:pt idx="136">
                  <c:v>0.48009454364255999</c:v>
                </c:pt>
                <c:pt idx="137">
                  <c:v>0.48009454364255999</c:v>
                </c:pt>
                <c:pt idx="138">
                  <c:v>0.48009454364255999</c:v>
                </c:pt>
                <c:pt idx="139">
                  <c:v>0.48009454364255977</c:v>
                </c:pt>
                <c:pt idx="140">
                  <c:v>0.37150126141497603</c:v>
                </c:pt>
                <c:pt idx="141">
                  <c:v>0.31149161840227185</c:v>
                </c:pt>
                <c:pt idx="142">
                  <c:v>0.42668070028953653</c:v>
                </c:pt>
                <c:pt idx="143">
                  <c:v>0.31912681169107204</c:v>
                </c:pt>
                <c:pt idx="144">
                  <c:v>0.28011139767542437</c:v>
                </c:pt>
                <c:pt idx="145">
                  <c:v>0.46718641531295979</c:v>
                </c:pt>
                <c:pt idx="146">
                  <c:v>0.68205425605161529</c:v>
                </c:pt>
                <c:pt idx="147">
                  <c:v>0.2798631539175358</c:v>
                </c:pt>
                <c:pt idx="148">
                  <c:v>0.31518762936192007</c:v>
                </c:pt>
                <c:pt idx="149">
                  <c:v>0.45616771895049618</c:v>
                </c:pt>
                <c:pt idx="150">
                  <c:v>0.50830125103900781</c:v>
                </c:pt>
                <c:pt idx="151">
                  <c:v>0.46753017815011233</c:v>
                </c:pt>
                <c:pt idx="152">
                  <c:v>0.1154114047296</c:v>
                </c:pt>
                <c:pt idx="153">
                  <c:v>0.3211692359305921</c:v>
                </c:pt>
                <c:pt idx="154">
                  <c:v>0.77466906888000098</c:v>
                </c:pt>
                <c:pt idx="155">
                  <c:v>0.37221052164911961</c:v>
                </c:pt>
                <c:pt idx="156">
                  <c:v>0.19005963355948791</c:v>
                </c:pt>
                <c:pt idx="157">
                  <c:v>6.7356665770665541E-2</c:v>
                </c:pt>
                <c:pt idx="158">
                  <c:v>1.3510010918342391E-2</c:v>
                </c:pt>
                <c:pt idx="159">
                  <c:v>0.15777445830854403</c:v>
                </c:pt>
                <c:pt idx="160">
                  <c:v>0.43071144131030431</c:v>
                </c:pt>
                <c:pt idx="161">
                  <c:v>1.2533118271766397</c:v>
                </c:pt>
                <c:pt idx="162">
                  <c:v>1.2210952035004807</c:v>
                </c:pt>
                <c:pt idx="163">
                  <c:v>0.58823269051007987</c:v>
                </c:pt>
                <c:pt idx="164">
                  <c:v>0.12783900602457615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6.7399286320799959E-2</c:v>
                </c:pt>
                <c:pt idx="170">
                  <c:v>8.7136110079200052E-2</c:v>
                </c:pt>
                <c:pt idx="171">
                  <c:v>0.12434769834479999</c:v>
                </c:pt>
                <c:pt idx="172">
                  <c:v>9.558226112400002E-2</c:v>
                </c:pt>
                <c:pt idx="173">
                  <c:v>2.8603676792879958E-2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1.474053606647999E-2</c:v>
                </c:pt>
                <c:pt idx="227">
                  <c:v>0</c:v>
                </c:pt>
                <c:pt idx="228">
                  <c:v>0</c:v>
                </c:pt>
                <c:pt idx="229">
                  <c:v>1.432598873327998E-2</c:v>
                </c:pt>
                <c:pt idx="230">
                  <c:v>1.0167180312239997E-2</c:v>
                </c:pt>
                <c:pt idx="231">
                  <c:v>0.21461439971529608</c:v>
                </c:pt>
                <c:pt idx="232">
                  <c:v>0.29005192904620758</c:v>
                </c:pt>
                <c:pt idx="233">
                  <c:v>6.7938933736800058E-2</c:v>
                </c:pt>
                <c:pt idx="234">
                  <c:v>3.0825264039923809E-2</c:v>
                </c:pt>
                <c:pt idx="235">
                  <c:v>1.7467032831494412E-2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1.2085604576639989E-2</c:v>
                </c:pt>
                <c:pt idx="243">
                  <c:v>0</c:v>
                </c:pt>
                <c:pt idx="244">
                  <c:v>0</c:v>
                </c:pt>
                <c:pt idx="245">
                  <c:v>5.2432767323999947E-3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2.6967073356719998E-2</c:v>
                </c:pt>
                <c:pt idx="252">
                  <c:v>3.7467764691839996E-2</c:v>
                </c:pt>
                <c:pt idx="253">
                  <c:v>3.7946980517040013E-2</c:v>
                </c:pt>
                <c:pt idx="254">
                  <c:v>4.2077423999519997E-2</c:v>
                </c:pt>
                <c:pt idx="255">
                  <c:v>0</c:v>
                </c:pt>
                <c:pt idx="256">
                  <c:v>1.5079309766639992E-2</c:v>
                </c:pt>
                <c:pt idx="257">
                  <c:v>2.1750065411759965E-2</c:v>
                </c:pt>
                <c:pt idx="258">
                  <c:v>2.0405674361519983E-2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4.0302251594640001E-2</c:v>
                </c:pt>
                <c:pt idx="264">
                  <c:v>3.195595762128E-2</c:v>
                </c:pt>
                <c:pt idx="265">
                  <c:v>0</c:v>
                </c:pt>
                <c:pt idx="266">
                  <c:v>0</c:v>
                </c:pt>
                <c:pt idx="267">
                  <c:v>9.3758163660000116E-2</c:v>
                </c:pt>
                <c:pt idx="268">
                  <c:v>0</c:v>
                </c:pt>
                <c:pt idx="269">
                  <c:v>4.4872351624800022E-2</c:v>
                </c:pt>
                <c:pt idx="270">
                  <c:v>1.029263718672001E-2</c:v>
                </c:pt>
                <c:pt idx="271">
                  <c:v>2.2019130937440009E-2</c:v>
                </c:pt>
                <c:pt idx="272">
                  <c:v>8.1510843254399987E-2</c:v>
                </c:pt>
                <c:pt idx="273">
                  <c:v>4.6973854620000026E-2</c:v>
                </c:pt>
                <c:pt idx="274">
                  <c:v>6.053684434560002E-2</c:v>
                </c:pt>
                <c:pt idx="275">
                  <c:v>8.8623039405599888E-2</c:v>
                </c:pt>
                <c:pt idx="276">
                  <c:v>5.5017723045600042E-2</c:v>
                </c:pt>
                <c:pt idx="277">
                  <c:v>1.6401312138960008E-2</c:v>
                </c:pt>
                <c:pt idx="278">
                  <c:v>0</c:v>
                </c:pt>
                <c:pt idx="279">
                  <c:v>7.5758469393599995E-2</c:v>
                </c:pt>
                <c:pt idx="280">
                  <c:v>1.2991320256319995E-2</c:v>
                </c:pt>
                <c:pt idx="281">
                  <c:v>2.6248138121520027E-2</c:v>
                </c:pt>
                <c:pt idx="282">
                  <c:v>0.37009554976799947</c:v>
                </c:pt>
                <c:pt idx="283">
                  <c:v>6.4446389179199928</c:v>
                </c:pt>
                <c:pt idx="284">
                  <c:v>4.6428409339200059</c:v>
                </c:pt>
                <c:pt idx="285">
                  <c:v>4.8352854463199968</c:v>
                </c:pt>
                <c:pt idx="286">
                  <c:v>4.310658960047995</c:v>
                </c:pt>
                <c:pt idx="287">
                  <c:v>4.220297007191995</c:v>
                </c:pt>
                <c:pt idx="288">
                  <c:v>3.7095363375840038</c:v>
                </c:pt>
                <c:pt idx="289">
                  <c:v>3.3904441584720009</c:v>
                </c:pt>
                <c:pt idx="290">
                  <c:v>3.690577319688003</c:v>
                </c:pt>
                <c:pt idx="291">
                  <c:v>3.7602364353120028</c:v>
                </c:pt>
                <c:pt idx="292">
                  <c:v>3.8794137762239989</c:v>
                </c:pt>
                <c:pt idx="293">
                  <c:v>1.3290576013276136</c:v>
                </c:pt>
                <c:pt idx="294">
                  <c:v>0</c:v>
                </c:pt>
                <c:pt idx="295">
                  <c:v>1.9226859031564812E-2</c:v>
                </c:pt>
                <c:pt idx="296">
                  <c:v>3.1176817952649639E-2</c:v>
                </c:pt>
                <c:pt idx="297">
                  <c:v>6.0461573194175895E-2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F4E-4C30-A6A3-C3E91AC9A37C}"/>
            </c:ext>
          </c:extLst>
        </c:ser>
        <c:ser>
          <c:idx val="6"/>
          <c:order val="6"/>
          <c:tx>
            <c:strRef>
              <c:f>'Data Stove19 Run 3'!$L$3</c:f>
              <c:strCache>
                <c:ptCount val="1"/>
                <c:pt idx="0">
                  <c:v>Post ESP g/h)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3'!$B$4:$B$468</c:f>
              <c:numCache>
                <c:formatCode>#,##0.00</c:formatCode>
                <c:ptCount val="4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3'!$L$4:$L$350</c:f>
              <c:numCache>
                <c:formatCode>#,##0.00</c:formatCode>
                <c:ptCount val="347"/>
                <c:pt idx="0">
                  <c:v>0</c:v>
                </c:pt>
                <c:pt idx="1">
                  <c:v>1.383452603366399</c:v>
                </c:pt>
                <c:pt idx="2">
                  <c:v>31.733432596992031</c:v>
                </c:pt>
                <c:pt idx="3">
                  <c:v>16.951157425727981</c:v>
                </c:pt>
                <c:pt idx="4">
                  <c:v>49.664486090688079</c:v>
                </c:pt>
                <c:pt idx="5">
                  <c:v>192.92390449728006</c:v>
                </c:pt>
                <c:pt idx="6">
                  <c:v>82.291189133759943</c:v>
                </c:pt>
                <c:pt idx="7">
                  <c:v>39.984658152960023</c:v>
                </c:pt>
                <c:pt idx="8">
                  <c:v>39.041231291711973</c:v>
                </c:pt>
                <c:pt idx="9">
                  <c:v>34.811343596735973</c:v>
                </c:pt>
                <c:pt idx="10">
                  <c:v>40.891255617792005</c:v>
                </c:pt>
                <c:pt idx="11">
                  <c:v>43.675792110143945</c:v>
                </c:pt>
                <c:pt idx="12">
                  <c:v>56.647573774464028</c:v>
                </c:pt>
                <c:pt idx="13">
                  <c:v>40.004828775935962</c:v>
                </c:pt>
                <c:pt idx="14">
                  <c:v>33.706371656832019</c:v>
                </c:pt>
                <c:pt idx="15">
                  <c:v>24.855250162175995</c:v>
                </c:pt>
                <c:pt idx="16">
                  <c:v>8.4767313198911989</c:v>
                </c:pt>
                <c:pt idx="17">
                  <c:v>2.3095453354944002</c:v>
                </c:pt>
                <c:pt idx="18">
                  <c:v>0.77377391253504002</c:v>
                </c:pt>
                <c:pt idx="19">
                  <c:v>0.24912340228992003</c:v>
                </c:pt>
                <c:pt idx="20">
                  <c:v>0.11615757506304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9.058770854399997</c:v>
                </c:pt>
                <c:pt idx="43">
                  <c:v>0.20026457050176016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8.9644191635327962E-3</c:v>
                </c:pt>
                <c:pt idx="87">
                  <c:v>0</c:v>
                </c:pt>
                <c:pt idx="88">
                  <c:v>3.4309509302784036E-2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4.1599388560127973E-2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5.2137728638272034E-2</c:v>
                </c:pt>
                <c:pt idx="108">
                  <c:v>9.1453964762879994E-2</c:v>
                </c:pt>
                <c:pt idx="109">
                  <c:v>9.1453964762879994E-2</c:v>
                </c:pt>
                <c:pt idx="110">
                  <c:v>9.1453964762879994E-2</c:v>
                </c:pt>
                <c:pt idx="111">
                  <c:v>9.1453964762879994E-2</c:v>
                </c:pt>
                <c:pt idx="112">
                  <c:v>9.1453964762879994E-2</c:v>
                </c:pt>
                <c:pt idx="113">
                  <c:v>9.1453964762879994E-2</c:v>
                </c:pt>
                <c:pt idx="114">
                  <c:v>9.1453964762879994E-2</c:v>
                </c:pt>
                <c:pt idx="115">
                  <c:v>9.1453964762879994E-2</c:v>
                </c:pt>
                <c:pt idx="116">
                  <c:v>9.1453964762879994E-2</c:v>
                </c:pt>
                <c:pt idx="117">
                  <c:v>9.1453964762879994E-2</c:v>
                </c:pt>
                <c:pt idx="118">
                  <c:v>9.1453964762879994E-2</c:v>
                </c:pt>
                <c:pt idx="119">
                  <c:v>9.1453964762879994E-2</c:v>
                </c:pt>
                <c:pt idx="120">
                  <c:v>9.1453964762879994E-2</c:v>
                </c:pt>
                <c:pt idx="121">
                  <c:v>9.1453964762879994E-2</c:v>
                </c:pt>
                <c:pt idx="122">
                  <c:v>9.1453964762879994E-2</c:v>
                </c:pt>
                <c:pt idx="123">
                  <c:v>9.1453964762879994E-2</c:v>
                </c:pt>
                <c:pt idx="124">
                  <c:v>9.1453964762879994E-2</c:v>
                </c:pt>
                <c:pt idx="125">
                  <c:v>9.1453964762879994E-2</c:v>
                </c:pt>
                <c:pt idx="126">
                  <c:v>9.1453964762879994E-2</c:v>
                </c:pt>
                <c:pt idx="127">
                  <c:v>9.1453964762879994E-2</c:v>
                </c:pt>
                <c:pt idx="128">
                  <c:v>9.1453964762879994E-2</c:v>
                </c:pt>
                <c:pt idx="129">
                  <c:v>9.1453964762879994E-2</c:v>
                </c:pt>
                <c:pt idx="130">
                  <c:v>9.1453964762879994E-2</c:v>
                </c:pt>
                <c:pt idx="131">
                  <c:v>9.1453964762879994E-2</c:v>
                </c:pt>
                <c:pt idx="132">
                  <c:v>9.1453964762879994E-2</c:v>
                </c:pt>
                <c:pt idx="133">
                  <c:v>9.1453964762879994E-2</c:v>
                </c:pt>
                <c:pt idx="134">
                  <c:v>9.1453964762879994E-2</c:v>
                </c:pt>
                <c:pt idx="135">
                  <c:v>9.1453964762879994E-2</c:v>
                </c:pt>
                <c:pt idx="136">
                  <c:v>9.1453964762879994E-2</c:v>
                </c:pt>
                <c:pt idx="137">
                  <c:v>9.1453964762879994E-2</c:v>
                </c:pt>
                <c:pt idx="138">
                  <c:v>9.1453964762879994E-2</c:v>
                </c:pt>
                <c:pt idx="139">
                  <c:v>9.1453964762879966E-2</c:v>
                </c:pt>
                <c:pt idx="140">
                  <c:v>0.14712488417664008</c:v>
                </c:pt>
                <c:pt idx="141">
                  <c:v>0.18728063243520007</c:v>
                </c:pt>
                <c:pt idx="142">
                  <c:v>0.10324747588416008</c:v>
                </c:pt>
                <c:pt idx="143">
                  <c:v>0.19673381100671974</c:v>
                </c:pt>
                <c:pt idx="144">
                  <c:v>0.34035945228671982</c:v>
                </c:pt>
                <c:pt idx="145">
                  <c:v>0.12452838359808011</c:v>
                </c:pt>
                <c:pt idx="146">
                  <c:v>7.9094955818879986E-2</c:v>
                </c:pt>
                <c:pt idx="147">
                  <c:v>7.9782107711423952E-2</c:v>
                </c:pt>
                <c:pt idx="148">
                  <c:v>0.23109050515967983</c:v>
                </c:pt>
                <c:pt idx="149">
                  <c:v>8.2206454507775986E-2</c:v>
                </c:pt>
                <c:pt idx="150">
                  <c:v>0.30575242629504013</c:v>
                </c:pt>
                <c:pt idx="151">
                  <c:v>8.7269460969600032E-2</c:v>
                </c:pt>
                <c:pt idx="152">
                  <c:v>0.20677770067968015</c:v>
                </c:pt>
                <c:pt idx="153">
                  <c:v>0.17018152709183992</c:v>
                </c:pt>
                <c:pt idx="154">
                  <c:v>9.8540697031680155E-2</c:v>
                </c:pt>
                <c:pt idx="155">
                  <c:v>0</c:v>
                </c:pt>
                <c:pt idx="156">
                  <c:v>0.36643538532863956</c:v>
                </c:pt>
                <c:pt idx="157">
                  <c:v>0.19638622795008007</c:v>
                </c:pt>
                <c:pt idx="158">
                  <c:v>0.32483617686336036</c:v>
                </c:pt>
                <c:pt idx="159">
                  <c:v>0.29097294259391981</c:v>
                </c:pt>
                <c:pt idx="160">
                  <c:v>0.21347812949952016</c:v>
                </c:pt>
                <c:pt idx="161">
                  <c:v>0.19714622820863972</c:v>
                </c:pt>
                <c:pt idx="162">
                  <c:v>1.6831664494080016E-2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0.14445137615807999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5.0812590746688056E-2</c:v>
                </c:pt>
                <c:pt idx="174">
                  <c:v>0</c:v>
                </c:pt>
                <c:pt idx="175">
                  <c:v>0.22738415318783997</c:v>
                </c:pt>
                <c:pt idx="176">
                  <c:v>0.22738415318783997</c:v>
                </c:pt>
                <c:pt idx="177">
                  <c:v>0.22738415318783997</c:v>
                </c:pt>
                <c:pt idx="178">
                  <c:v>0.22738415318783997</c:v>
                </c:pt>
                <c:pt idx="179">
                  <c:v>0.22738415318783997</c:v>
                </c:pt>
                <c:pt idx="180">
                  <c:v>0.22738415318783997</c:v>
                </c:pt>
                <c:pt idx="181">
                  <c:v>0.22738415318783997</c:v>
                </c:pt>
                <c:pt idx="182">
                  <c:v>0.22738415318783997</c:v>
                </c:pt>
                <c:pt idx="183">
                  <c:v>0.22738415318783997</c:v>
                </c:pt>
                <c:pt idx="184">
                  <c:v>0.22738415318783997</c:v>
                </c:pt>
                <c:pt idx="185">
                  <c:v>0.22738415318783997</c:v>
                </c:pt>
                <c:pt idx="186">
                  <c:v>0.22738415318783997</c:v>
                </c:pt>
                <c:pt idx="187">
                  <c:v>0.22738415318783997</c:v>
                </c:pt>
                <c:pt idx="188">
                  <c:v>0.22738415318783997</c:v>
                </c:pt>
                <c:pt idx="189">
                  <c:v>0.22738415318783997</c:v>
                </c:pt>
                <c:pt idx="190">
                  <c:v>0.22738415318783997</c:v>
                </c:pt>
                <c:pt idx="191">
                  <c:v>0.22738415318783997</c:v>
                </c:pt>
                <c:pt idx="192">
                  <c:v>0.22738415318783997</c:v>
                </c:pt>
                <c:pt idx="193">
                  <c:v>0.22738415318783997</c:v>
                </c:pt>
                <c:pt idx="194">
                  <c:v>0.22738415318783997</c:v>
                </c:pt>
                <c:pt idx="195">
                  <c:v>0.22738415318783997</c:v>
                </c:pt>
                <c:pt idx="196">
                  <c:v>0.22738415318783997</c:v>
                </c:pt>
                <c:pt idx="197">
                  <c:v>0.22738415318783997</c:v>
                </c:pt>
                <c:pt idx="198">
                  <c:v>0.22738415318783997</c:v>
                </c:pt>
                <c:pt idx="199">
                  <c:v>0.22738415318783997</c:v>
                </c:pt>
                <c:pt idx="200">
                  <c:v>0.22738415318783997</c:v>
                </c:pt>
                <c:pt idx="201">
                  <c:v>0.22738415318783997</c:v>
                </c:pt>
                <c:pt idx="202">
                  <c:v>0.22738415318783997</c:v>
                </c:pt>
                <c:pt idx="203">
                  <c:v>0.22738415318783997</c:v>
                </c:pt>
                <c:pt idx="204">
                  <c:v>0.22738415318783997</c:v>
                </c:pt>
                <c:pt idx="205">
                  <c:v>0.22738415318783997</c:v>
                </c:pt>
                <c:pt idx="206">
                  <c:v>0.22738415318783997</c:v>
                </c:pt>
                <c:pt idx="207">
                  <c:v>0.22738415318783997</c:v>
                </c:pt>
                <c:pt idx="208">
                  <c:v>0.22738415318783997</c:v>
                </c:pt>
                <c:pt idx="209">
                  <c:v>0.22738415318783997</c:v>
                </c:pt>
                <c:pt idx="210">
                  <c:v>0.22738415318783997</c:v>
                </c:pt>
                <c:pt idx="211">
                  <c:v>0.22738415318783997</c:v>
                </c:pt>
                <c:pt idx="212">
                  <c:v>0.22738415318783997</c:v>
                </c:pt>
                <c:pt idx="213">
                  <c:v>0.22738415318783997</c:v>
                </c:pt>
                <c:pt idx="214">
                  <c:v>0.22738415318783997</c:v>
                </c:pt>
                <c:pt idx="215">
                  <c:v>0.22738415318783997</c:v>
                </c:pt>
                <c:pt idx="216">
                  <c:v>0.22738415318783997</c:v>
                </c:pt>
                <c:pt idx="217">
                  <c:v>0.22738415318783997</c:v>
                </c:pt>
                <c:pt idx="218">
                  <c:v>0.22738415318783997</c:v>
                </c:pt>
                <c:pt idx="219">
                  <c:v>0.22738415318783997</c:v>
                </c:pt>
                <c:pt idx="220">
                  <c:v>0.22738415318783997</c:v>
                </c:pt>
                <c:pt idx="221">
                  <c:v>0.22738415318783997</c:v>
                </c:pt>
                <c:pt idx="222">
                  <c:v>0.22738415318783997</c:v>
                </c:pt>
                <c:pt idx="223">
                  <c:v>0.22738415318783997</c:v>
                </c:pt>
                <c:pt idx="224">
                  <c:v>0.22738415318783997</c:v>
                </c:pt>
                <c:pt idx="225">
                  <c:v>0.22738415318783994</c:v>
                </c:pt>
                <c:pt idx="226">
                  <c:v>5.5479118400640008E-2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4.5892039309631975E-2</c:v>
                </c:pt>
                <c:pt idx="234">
                  <c:v>8.0327524958592036E-2</c:v>
                </c:pt>
                <c:pt idx="235">
                  <c:v>0</c:v>
                </c:pt>
                <c:pt idx="236">
                  <c:v>9.040131037632012E-3</c:v>
                </c:pt>
                <c:pt idx="237">
                  <c:v>0</c:v>
                </c:pt>
                <c:pt idx="238">
                  <c:v>0.1076228802163201</c:v>
                </c:pt>
                <c:pt idx="239">
                  <c:v>0.18359409089664008</c:v>
                </c:pt>
                <c:pt idx="240">
                  <c:v>8.0792799998400014E-2</c:v>
                </c:pt>
                <c:pt idx="241">
                  <c:v>9.2094201947520063E-2</c:v>
                </c:pt>
                <c:pt idx="242">
                  <c:v>3.7753102891392019E-2</c:v>
                </c:pt>
                <c:pt idx="243">
                  <c:v>0</c:v>
                </c:pt>
                <c:pt idx="244">
                  <c:v>0</c:v>
                </c:pt>
                <c:pt idx="245">
                  <c:v>2.8329730017216007E-2</c:v>
                </c:pt>
                <c:pt idx="246">
                  <c:v>2.5465591602048015E-2</c:v>
                </c:pt>
                <c:pt idx="247">
                  <c:v>0.12537392890943982</c:v>
                </c:pt>
                <c:pt idx="248">
                  <c:v>3.2650205420736031E-2</c:v>
                </c:pt>
                <c:pt idx="249">
                  <c:v>0</c:v>
                </c:pt>
                <c:pt idx="250">
                  <c:v>0</c:v>
                </c:pt>
                <c:pt idx="251">
                  <c:v>1.3027971256896004E-2</c:v>
                </c:pt>
                <c:pt idx="252">
                  <c:v>0</c:v>
                </c:pt>
                <c:pt idx="253">
                  <c:v>9.2666003089919874E-2</c:v>
                </c:pt>
                <c:pt idx="254">
                  <c:v>7.1854332502463966E-2</c:v>
                </c:pt>
                <c:pt idx="255">
                  <c:v>8.0664662514047997E-2</c:v>
                </c:pt>
                <c:pt idx="256">
                  <c:v>7.4056172114111987E-2</c:v>
                </c:pt>
                <c:pt idx="257">
                  <c:v>4.0217700886271976E-3</c:v>
                </c:pt>
                <c:pt idx="258">
                  <c:v>0</c:v>
                </c:pt>
                <c:pt idx="259">
                  <c:v>0</c:v>
                </c:pt>
                <c:pt idx="260">
                  <c:v>3.3554371605120037E-2</c:v>
                </c:pt>
                <c:pt idx="261">
                  <c:v>0</c:v>
                </c:pt>
                <c:pt idx="262">
                  <c:v>1.2866696320511989E-2</c:v>
                </c:pt>
                <c:pt idx="263">
                  <c:v>9.3653823331200058E-3</c:v>
                </c:pt>
                <c:pt idx="264">
                  <c:v>2.5919610713855974E-2</c:v>
                </c:pt>
                <c:pt idx="265">
                  <c:v>0</c:v>
                </c:pt>
                <c:pt idx="266">
                  <c:v>4.6366138996992032E-2</c:v>
                </c:pt>
                <c:pt idx="267">
                  <c:v>6.0177162652991917E-2</c:v>
                </c:pt>
                <c:pt idx="268">
                  <c:v>0.91840268211839926</c:v>
                </c:pt>
                <c:pt idx="269">
                  <c:v>17.485228697472024</c:v>
                </c:pt>
                <c:pt idx="270">
                  <c:v>0.34410452465088032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1.5716517195264009E-2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2.0020243777919999E-2</c:v>
                </c:pt>
                <c:pt idx="292">
                  <c:v>4.9541031072383959E-2</c:v>
                </c:pt>
                <c:pt idx="293">
                  <c:v>4.1005165609151954E-2</c:v>
                </c:pt>
                <c:pt idx="294">
                  <c:v>2.6466198577536019E-2</c:v>
                </c:pt>
                <c:pt idx="295">
                  <c:v>5.9280110215103952E-2</c:v>
                </c:pt>
                <c:pt idx="296">
                  <c:v>0.12615644102400012</c:v>
                </c:pt>
                <c:pt idx="29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F4E-4C30-A6A3-C3E91AC9A37C}"/>
            </c:ext>
          </c:extLst>
        </c:ser>
        <c:ser>
          <c:idx val="7"/>
          <c:order val="7"/>
          <c:tx>
            <c:strRef>
              <c:f>'Data Stove19 Run 3'!$P$3</c:f>
              <c:strCache>
                <c:ptCount val="1"/>
                <c:pt idx="0">
                  <c:v>Running Avg Post_ESP (g/h)</c:v>
                </c:pt>
              </c:strCache>
            </c:strRef>
          </c:tx>
          <c:spPr>
            <a:ln w="25400" cmpd="dbl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'Data Stove19 Run 3'!$B$4:$B$301</c:f>
              <c:numCache>
                <c:formatCode>#,##0.00</c:formatCode>
                <c:ptCount val="29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3'!$P$4:$P$301</c:f>
              <c:numCache>
                <c:formatCode>#,##0.00</c:formatCode>
                <c:ptCount val="298"/>
                <c:pt idx="0">
                  <c:v>0</c:v>
                </c:pt>
                <c:pt idx="1">
                  <c:v>1.383452603366399</c:v>
                </c:pt>
                <c:pt idx="2">
                  <c:v>16.558442600179216</c:v>
                </c:pt>
                <c:pt idx="3">
                  <c:v>16.689347542028802</c:v>
                </c:pt>
                <c:pt idx="4">
                  <c:v>24.93313217919362</c:v>
                </c:pt>
                <c:pt idx="5">
                  <c:v>58.531286642810912</c:v>
                </c:pt>
                <c:pt idx="6">
                  <c:v>62.491270391302415</c:v>
                </c:pt>
                <c:pt idx="7">
                  <c:v>59.276040071539221</c:v>
                </c:pt>
                <c:pt idx="8">
                  <c:v>56.746688974060817</c:v>
                </c:pt>
                <c:pt idx="9">
                  <c:v>54.309428376580279</c:v>
                </c:pt>
                <c:pt idx="10">
                  <c:v>52.967611100701447</c:v>
                </c:pt>
                <c:pt idx="11">
                  <c:v>52.122900283378037</c:v>
                </c:pt>
                <c:pt idx="12">
                  <c:v>52.499956407635203</c:v>
                </c:pt>
                <c:pt idx="13">
                  <c:v>51.538792743658334</c:v>
                </c:pt>
                <c:pt idx="14">
                  <c:v>50.265048380313601</c:v>
                </c:pt>
                <c:pt idx="15">
                  <c:v>48.571061832437763</c:v>
                </c:pt>
                <c:pt idx="16">
                  <c:v>46.065166175403604</c:v>
                </c:pt>
                <c:pt idx="17">
                  <c:v>43.491306125997177</c:v>
                </c:pt>
                <c:pt idx="18">
                  <c:v>41.11810989191595</c:v>
                </c:pt>
                <c:pt idx="19">
                  <c:v>38.967110602988264</c:v>
                </c:pt>
                <c:pt idx="20">
                  <c:v>37.024562951592003</c:v>
                </c:pt>
                <c:pt idx="21">
                  <c:v>35.261488525325717</c:v>
                </c:pt>
                <c:pt idx="22">
                  <c:v>33.658693592356364</c:v>
                </c:pt>
                <c:pt idx="23">
                  <c:v>32.195272131819131</c:v>
                </c:pt>
                <c:pt idx="24">
                  <c:v>30.853802459660002</c:v>
                </c:pt>
                <c:pt idx="25">
                  <c:v>29.619650361273603</c:v>
                </c:pt>
                <c:pt idx="26">
                  <c:v>28.480433039686154</c:v>
                </c:pt>
                <c:pt idx="27">
                  <c:v>27.425602186364447</c:v>
                </c:pt>
                <c:pt idx="28">
                  <c:v>26.446116393994288</c:v>
                </c:pt>
                <c:pt idx="29">
                  <c:v>25.534181345925518</c:v>
                </c:pt>
                <c:pt idx="30">
                  <c:v>24.683041967728002</c:v>
                </c:pt>
                <c:pt idx="31">
                  <c:v>23.886814807478711</c:v>
                </c:pt>
                <c:pt idx="32">
                  <c:v>23.140351844745002</c:v>
                </c:pt>
                <c:pt idx="33">
                  <c:v>22.43912906157091</c:v>
                </c:pt>
                <c:pt idx="34">
                  <c:v>21.77915467740706</c:v>
                </c:pt>
                <c:pt idx="35">
                  <c:v>21.15689311519543</c:v>
                </c:pt>
                <c:pt idx="36">
                  <c:v>20.569201639773336</c:v>
                </c:pt>
                <c:pt idx="37">
                  <c:v>20.013277271130811</c:v>
                </c:pt>
                <c:pt idx="38">
                  <c:v>19.48661207978526</c:v>
                </c:pt>
                <c:pt idx="39">
                  <c:v>18.986955359790766</c:v>
                </c:pt>
                <c:pt idx="40">
                  <c:v>18.512281475795994</c:v>
                </c:pt>
                <c:pt idx="41">
                  <c:v>18.060762415410725</c:v>
                </c:pt>
                <c:pt idx="42">
                  <c:v>17.846429283005708</c:v>
                </c:pt>
                <c:pt idx="43">
                  <c:v>17.436053359459105</c:v>
                </c:pt>
                <c:pt idx="44">
                  <c:v>17.039779419471401</c:v>
                </c:pt>
                <c:pt idx="45">
                  <c:v>16.661117654594257</c:v>
                </c:pt>
                <c:pt idx="46">
                  <c:v>16.298919444711775</c:v>
                </c:pt>
                <c:pt idx="47">
                  <c:v>15.952133924611523</c:v>
                </c:pt>
                <c:pt idx="48">
                  <c:v>15.619797801182116</c:v>
                </c:pt>
                <c:pt idx="49">
                  <c:v>15.301026417484522</c:v>
                </c:pt>
                <c:pt idx="50">
                  <c:v>14.995005889134832</c:v>
                </c:pt>
                <c:pt idx="51">
                  <c:v>14.700986165818463</c:v>
                </c:pt>
                <c:pt idx="52">
                  <c:v>14.418274893398877</c:v>
                </c:pt>
                <c:pt idx="53">
                  <c:v>14.146231970881917</c:v>
                </c:pt>
                <c:pt idx="54">
                  <c:v>13.884264712161881</c:v>
                </c:pt>
                <c:pt idx="55">
                  <c:v>13.631823535577119</c:v>
                </c:pt>
                <c:pt idx="56">
                  <c:v>13.388398115298957</c:v>
                </c:pt>
                <c:pt idx="57">
                  <c:v>13.153513937837571</c:v>
                </c:pt>
                <c:pt idx="58">
                  <c:v>12.926729214771406</c:v>
                </c:pt>
                <c:pt idx="59">
                  <c:v>12.707632109436299</c:v>
                </c:pt>
                <c:pt idx="60">
                  <c:v>12.495838240945693</c:v>
                </c:pt>
                <c:pt idx="61">
                  <c:v>12.290988433717075</c:v>
                </c:pt>
                <c:pt idx="62">
                  <c:v>12.092746684786155</c:v>
                </c:pt>
                <c:pt idx="63">
                  <c:v>11.900798324710184</c:v>
                </c:pt>
                <c:pt idx="64">
                  <c:v>11.714848350886587</c:v>
                </c:pt>
                <c:pt idx="65">
                  <c:v>11.534619914719102</c:v>
                </c:pt>
                <c:pt idx="66">
                  <c:v>11.359852946314266</c:v>
                </c:pt>
                <c:pt idx="67">
                  <c:v>11.190302902339427</c:v>
                </c:pt>
                <c:pt idx="68">
                  <c:v>11.025739624363847</c:v>
                </c:pt>
                <c:pt idx="69">
                  <c:v>10.865946296474515</c:v>
                </c:pt>
                <c:pt idx="70">
                  <c:v>10.710718492239165</c:v>
                </c:pt>
                <c:pt idx="71">
                  <c:v>10.559863302207628</c:v>
                </c:pt>
                <c:pt idx="72">
                  <c:v>10.413198534121411</c:v>
                </c:pt>
                <c:pt idx="73">
                  <c:v>10.270551978859475</c:v>
                </c:pt>
                <c:pt idx="74">
                  <c:v>10.131760735901915</c:v>
                </c:pt>
                <c:pt idx="75">
                  <c:v>9.9966705927565567</c:v>
                </c:pt>
                <c:pt idx="76">
                  <c:v>9.8651354533781799</c:v>
                </c:pt>
                <c:pt idx="77">
                  <c:v>9.7370168111265158</c:v>
                </c:pt>
                <c:pt idx="78">
                  <c:v>9.6121832622659191</c:v>
                </c:pt>
                <c:pt idx="79">
                  <c:v>9.4905100564144522</c:v>
                </c:pt>
                <c:pt idx="80">
                  <c:v>9.3718786807092709</c:v>
                </c:pt>
                <c:pt idx="81">
                  <c:v>9.2561764747745894</c:v>
                </c:pt>
                <c:pt idx="82">
                  <c:v>9.1432962738627044</c:v>
                </c:pt>
                <c:pt idx="83">
                  <c:v>9.0331360777920704</c:v>
                </c:pt>
                <c:pt idx="84">
                  <c:v>8.9255987435326407</c:v>
                </c:pt>
                <c:pt idx="85">
                  <c:v>8.8205916994910805</c:v>
                </c:pt>
                <c:pt idx="86">
                  <c:v>8.7181309171616892</c:v>
                </c:pt>
                <c:pt idx="87">
                  <c:v>8.6179225158150032</c:v>
                </c:pt>
                <c:pt idx="88">
                  <c:v>8.5203814589228202</c:v>
                </c:pt>
                <c:pt idx="89">
                  <c:v>8.424646835788856</c:v>
                </c:pt>
                <c:pt idx="90">
                  <c:v>8.331039648724536</c:v>
                </c:pt>
                <c:pt idx="91">
                  <c:v>8.2394897624748165</c:v>
                </c:pt>
                <c:pt idx="92">
                  <c:v>8.1499300911435686</c:v>
                </c:pt>
                <c:pt idx="93">
                  <c:v>8.0622964342495518</c:v>
                </c:pt>
                <c:pt idx="94">
                  <c:v>7.9765273232468976</c:v>
                </c:pt>
                <c:pt idx="95">
                  <c:v>7.8925638777390352</c:v>
                </c:pt>
                <c:pt idx="96">
                  <c:v>7.8103496706792539</c:v>
                </c:pt>
                <c:pt idx="97">
                  <c:v>7.7298306019093648</c:v>
                </c:pt>
                <c:pt idx="98">
                  <c:v>7.6509547794409016</c:v>
                </c:pt>
                <c:pt idx="99">
                  <c:v>7.5736724079313973</c:v>
                </c:pt>
                <c:pt idx="100">
                  <c:v>7.4979356838520834</c:v>
                </c:pt>
                <c:pt idx="101">
                  <c:v>7.4241105720175096</c:v>
                </c:pt>
                <c:pt idx="102">
                  <c:v>7.351325174252632</c:v>
                </c:pt>
                <c:pt idx="103">
                  <c:v>7.2799530851822185</c:v>
                </c:pt>
                <c:pt idx="104">
                  <c:v>7.2099535362862355</c:v>
                </c:pt>
                <c:pt idx="105">
                  <c:v>7.1412873121311282</c:v>
                </c:pt>
                <c:pt idx="106">
                  <c:v>7.0739166771110238</c:v>
                </c:pt>
                <c:pt idx="107">
                  <c:v>7.0082925747888485</c:v>
                </c:pt>
                <c:pt idx="108">
                  <c:v>6.9777498400339626</c:v>
                </c:pt>
                <c:pt idx="109">
                  <c:v>6.9766640160233546</c:v>
                </c:pt>
                <c:pt idx="110">
                  <c:v>6.9755785343819765</c:v>
                </c:pt>
                <c:pt idx="111">
                  <c:v>6.9744933949479249</c:v>
                </c:pt>
                <c:pt idx="112">
                  <c:v>6.9734085975594011</c:v>
                </c:pt>
                <c:pt idx="113">
                  <c:v>6.9723241420547053</c:v>
                </c:pt>
                <c:pt idx="114">
                  <c:v>6.9712400282722422</c:v>
                </c:pt>
                <c:pt idx="115">
                  <c:v>6.970156256050517</c:v>
                </c:pt>
                <c:pt idx="116">
                  <c:v>6.9690728252281371</c:v>
                </c:pt>
                <c:pt idx="117">
                  <c:v>6.9679897356438119</c:v>
                </c:pt>
                <c:pt idx="118">
                  <c:v>6.9669069871363503</c:v>
                </c:pt>
                <c:pt idx="119">
                  <c:v>6.9658245795446669</c:v>
                </c:pt>
                <c:pt idx="120">
                  <c:v>6.9647425127077733</c:v>
                </c:pt>
                <c:pt idx="121">
                  <c:v>6.9636607864647848</c:v>
                </c:pt>
                <c:pt idx="122">
                  <c:v>6.962579400654918</c:v>
                </c:pt>
                <c:pt idx="123">
                  <c:v>6.9614983551174898</c:v>
                </c:pt>
                <c:pt idx="124">
                  <c:v>6.9604176496919186</c:v>
                </c:pt>
                <c:pt idx="125">
                  <c:v>6.9593372842177237</c:v>
                </c:pt>
                <c:pt idx="126">
                  <c:v>6.9582572585345259</c:v>
                </c:pt>
                <c:pt idx="127">
                  <c:v>6.9571775724820455</c:v>
                </c:pt>
                <c:pt idx="128">
                  <c:v>6.9560982259001056</c:v>
                </c:pt>
                <c:pt idx="129">
                  <c:v>6.9550192186286273</c:v>
                </c:pt>
                <c:pt idx="130">
                  <c:v>6.9539405505076362</c:v>
                </c:pt>
                <c:pt idx="131">
                  <c:v>6.9528622213772557</c:v>
                </c:pt>
                <c:pt idx="132">
                  <c:v>6.951784231077708</c:v>
                </c:pt>
                <c:pt idx="133">
                  <c:v>6.9507065794493208</c:v>
                </c:pt>
                <c:pt idx="134">
                  <c:v>6.9496292663325168</c:v>
                </c:pt>
                <c:pt idx="135">
                  <c:v>6.9485522915678226</c:v>
                </c:pt>
                <c:pt idx="136">
                  <c:v>6.9474756549958627</c:v>
                </c:pt>
                <c:pt idx="137">
                  <c:v>6.9463993564573654</c:v>
                </c:pt>
                <c:pt idx="138">
                  <c:v>6.9453233957931522</c:v>
                </c:pt>
                <c:pt idx="139">
                  <c:v>6.9442477728441521</c:v>
                </c:pt>
                <c:pt idx="140">
                  <c:v>6.8818888472600461</c:v>
                </c:pt>
                <c:pt idx="141">
                  <c:v>6.8210287725798198</c:v>
                </c:pt>
                <c:pt idx="142">
                  <c:v>6.7605082203573366</c:v>
                </c:pt>
                <c:pt idx="143">
                  <c:v>6.7019030917024205</c:v>
                </c:pt>
                <c:pt idx="144">
                  <c:v>6.6456062453359106</c:v>
                </c:pt>
                <c:pt idx="145">
                  <c:v>6.5884038079522451</c:v>
                </c:pt>
                <c:pt idx="146">
                  <c:v>6.5318011222815198</c:v>
                </c:pt>
                <c:pt idx="147">
                  <c:v>6.4761802687076404</c:v>
                </c:pt>
                <c:pt idx="148">
                  <c:v>6.4228034331217607</c:v>
                </c:pt>
                <c:pt idx="149">
                  <c:v>6.3690695604216421</c:v>
                </c:pt>
                <c:pt idx="150">
                  <c:v>6.3181173155970489</c:v>
                </c:pt>
                <c:pt idx="151">
                  <c:v>6.2661935834751539</c:v>
                </c:pt>
                <c:pt idx="152">
                  <c:v>6.2161157662619679</c:v>
                </c:pt>
                <c:pt idx="153">
                  <c:v>6.1665589282359834</c:v>
                </c:pt>
                <c:pt idx="154">
                  <c:v>6.1172254466814771</c:v>
                </c:pt>
                <c:pt idx="155">
                  <c:v>6.0678929834017872</c:v>
                </c:pt>
                <c:pt idx="156">
                  <c:v>6.0222813226172018</c:v>
                </c:pt>
                <c:pt idx="157">
                  <c:v>5.9760440599611133</c:v>
                </c:pt>
                <c:pt idx="158">
                  <c:v>5.9315463600942024</c:v>
                </c:pt>
                <c:pt idx="159">
                  <c:v>5.8874793802699816</c:v>
                </c:pt>
                <c:pt idx="160">
                  <c:v>5.8434948744500561</c:v>
                </c:pt>
                <c:pt idx="161">
                  <c:v>5.800061423325122</c:v>
                </c:pt>
                <c:pt idx="162">
                  <c:v>5.7559146312729768</c:v>
                </c:pt>
                <c:pt idx="163">
                  <c:v>5.7123092173996959</c:v>
                </c:pt>
                <c:pt idx="164">
                  <c:v>5.669359524035789</c:v>
                </c:pt>
                <c:pt idx="165">
                  <c:v>5.6270508708713427</c:v>
                </c:pt>
                <c:pt idx="166">
                  <c:v>5.5853690125685915</c:v>
                </c:pt>
                <c:pt idx="167">
                  <c:v>5.5443001227702933</c:v>
                </c:pt>
                <c:pt idx="168">
                  <c:v>5.5048851684154592</c:v>
                </c:pt>
                <c:pt idx="169">
                  <c:v>5.4649946961805647</c:v>
                </c:pt>
                <c:pt idx="170">
                  <c:v>5.4256781875749489</c:v>
                </c:pt>
                <c:pt idx="171">
                  <c:v>5.3869233433779851</c:v>
                </c:pt>
                <c:pt idx="172">
                  <c:v>5.3487182132831057</c:v>
                </c:pt>
                <c:pt idx="173">
                  <c:v>5.3114090187582015</c:v>
                </c:pt>
                <c:pt idx="174">
                  <c:v>5.274266298347305</c:v>
                </c:pt>
                <c:pt idx="175">
                  <c:v>5.2688883751521312</c:v>
                </c:pt>
                <c:pt idx="176">
                  <c:v>5.2682915355378341</c:v>
                </c:pt>
                <c:pt idx="177">
                  <c:v>5.2676948372207946</c:v>
                </c:pt>
                <c:pt idx="178">
                  <c:v>5.2670982801508401</c:v>
                </c:pt>
                <c:pt idx="179">
                  <c:v>5.266501864277827</c:v>
                </c:pt>
                <c:pt idx="180">
                  <c:v>5.2659055895516298</c:v>
                </c:pt>
                <c:pt idx="181">
                  <c:v>5.2653094559221501</c:v>
                </c:pt>
                <c:pt idx="182">
                  <c:v>5.2647134633393113</c:v>
                </c:pt>
                <c:pt idx="183">
                  <c:v>5.2641176117530621</c:v>
                </c:pt>
                <c:pt idx="184">
                  <c:v>5.263521901113374</c:v>
                </c:pt>
                <c:pt idx="185">
                  <c:v>5.2629263313702426</c:v>
                </c:pt>
                <c:pt idx="186">
                  <c:v>5.2623309024736855</c:v>
                </c:pt>
                <c:pt idx="187">
                  <c:v>5.2617356143737455</c:v>
                </c:pt>
                <c:pt idx="188">
                  <c:v>5.26114046702049</c:v>
                </c:pt>
                <c:pt idx="189">
                  <c:v>5.2605454603640087</c:v>
                </c:pt>
                <c:pt idx="190">
                  <c:v>5.2599505943544145</c:v>
                </c:pt>
                <c:pt idx="191">
                  <c:v>5.259355868941844</c:v>
                </c:pt>
                <c:pt idx="192">
                  <c:v>5.258761284076459</c:v>
                </c:pt>
                <c:pt idx="193">
                  <c:v>5.2581668397084425</c:v>
                </c:pt>
                <c:pt idx="194">
                  <c:v>5.257572535788003</c:v>
                </c:pt>
                <c:pt idx="195">
                  <c:v>5.2569783722653707</c:v>
                </c:pt>
                <c:pt idx="196">
                  <c:v>5.2563843490908013</c:v>
                </c:pt>
                <c:pt idx="197">
                  <c:v>5.2557904662145729</c:v>
                </c:pt>
                <c:pt idx="198">
                  <c:v>5.2551967235869874</c:v>
                </c:pt>
                <c:pt idx="199">
                  <c:v>5.254603121158369</c:v>
                </c:pt>
                <c:pt idx="200">
                  <c:v>5.2540096588790668</c:v>
                </c:pt>
                <c:pt idx="201">
                  <c:v>5.2534163366994511</c:v>
                </c:pt>
                <c:pt idx="202">
                  <c:v>5.2528231545699207</c:v>
                </c:pt>
                <c:pt idx="203">
                  <c:v>5.2522301124408921</c:v>
                </c:pt>
                <c:pt idx="204">
                  <c:v>5.2516372102628086</c:v>
                </c:pt>
                <c:pt idx="205">
                  <c:v>5.2510444479861356</c:v>
                </c:pt>
                <c:pt idx="206">
                  <c:v>5.2504518255613633</c:v>
                </c:pt>
                <c:pt idx="207">
                  <c:v>5.2498593429390024</c:v>
                </c:pt>
                <c:pt idx="208">
                  <c:v>5.2492670000695894</c:v>
                </c:pt>
                <c:pt idx="209">
                  <c:v>5.2486747969036829</c:v>
                </c:pt>
                <c:pt idx="210">
                  <c:v>5.2480827333918656</c:v>
                </c:pt>
                <c:pt idx="211">
                  <c:v>5.2474908094847441</c:v>
                </c:pt>
                <c:pt idx="212">
                  <c:v>5.2468990251329473</c:v>
                </c:pt>
                <c:pt idx="213">
                  <c:v>5.2463073802871261</c:v>
                </c:pt>
                <c:pt idx="214">
                  <c:v>5.2457158748979564</c:v>
                </c:pt>
                <c:pt idx="215">
                  <c:v>5.2451245089161382</c:v>
                </c:pt>
                <c:pt idx="216">
                  <c:v>5.2445332822923927</c:v>
                </c:pt>
                <c:pt idx="217">
                  <c:v>5.2439421949774649</c:v>
                </c:pt>
                <c:pt idx="218">
                  <c:v>5.2433512469221242</c:v>
                </c:pt>
                <c:pt idx="219">
                  <c:v>5.2427604380771609</c:v>
                </c:pt>
                <c:pt idx="220">
                  <c:v>5.2421697683933912</c:v>
                </c:pt>
                <c:pt idx="221">
                  <c:v>5.2415792378216528</c:v>
                </c:pt>
                <c:pt idx="222">
                  <c:v>5.2409888463128063</c:v>
                </c:pt>
                <c:pt idx="223">
                  <c:v>5.2403985938177353</c:v>
                </c:pt>
                <c:pt idx="224">
                  <c:v>5.2398084802873486</c:v>
                </c:pt>
                <c:pt idx="225">
                  <c:v>5.2392185056725777</c:v>
                </c:pt>
                <c:pt idx="226">
                  <c:v>5.2034685788638058</c:v>
                </c:pt>
                <c:pt idx="227">
                  <c:v>5.1678283831181631</c:v>
                </c:pt>
                <c:pt idx="228">
                  <c:v>5.1326730879949096</c:v>
                </c:pt>
                <c:pt idx="229">
                  <c:v>5.0979928644273764</c:v>
                </c:pt>
                <c:pt idx="230">
                  <c:v>5.0637781472164543</c:v>
                </c:pt>
                <c:pt idx="231">
                  <c:v>5.0300196262350108</c:v>
                </c:pt>
                <c:pt idx="232">
                  <c:v>4.9967082379817995</c:v>
                </c:pt>
                <c:pt idx="233">
                  <c:v>4.9641370787800092</c:v>
                </c:pt>
                <c:pt idx="234">
                  <c:v>4.9322167548988238</c:v>
                </c:pt>
                <c:pt idx="235">
                  <c:v>4.9001893733735065</c:v>
                </c:pt>
                <c:pt idx="236">
                  <c:v>4.8686335718100491</c:v>
                </c:pt>
                <c:pt idx="237">
                  <c:v>4.8374243822471641</c:v>
                </c:pt>
                <c:pt idx="238">
                  <c:v>4.807298258030408</c:v>
                </c:pt>
                <c:pt idx="239">
                  <c:v>4.7780343076055107</c:v>
                </c:pt>
                <c:pt idx="240">
                  <c:v>4.7484919081865984</c:v>
                </c:pt>
                <c:pt idx="241">
                  <c:v>4.7193894225226041</c:v>
                </c:pt>
                <c:pt idx="242">
                  <c:v>4.6903109360652673</c:v>
                </c:pt>
                <c:pt idx="243">
                  <c:v>4.6613583994228893</c:v>
                </c:pt>
                <c:pt idx="244">
                  <c:v>4.632761108628884</c:v>
                </c:pt>
                <c:pt idx="245">
                  <c:v>4.6046853075397882</c:v>
                </c:pt>
                <c:pt idx="246">
                  <c:v>4.5769324607765292</c:v>
                </c:pt>
                <c:pt idx="247">
                  <c:v>4.5501158431146793</c:v>
                </c:pt>
                <c:pt idx="248">
                  <c:v>4.5230651506733981</c:v>
                </c:pt>
                <c:pt idx="249">
                  <c:v>4.4961421438241516</c:v>
                </c:pt>
                <c:pt idx="250">
                  <c:v>4.4695377524405773</c:v>
                </c:pt>
                <c:pt idx="251">
                  <c:v>4.4433229890218495</c:v>
                </c:pt>
                <c:pt idx="252">
                  <c:v>4.4173386440568096</c:v>
                </c:pt>
                <c:pt idx="253">
                  <c:v>4.3921951984697927</c:v>
                </c:pt>
                <c:pt idx="254">
                  <c:v>4.3672221298803864</c:v>
                </c:pt>
                <c:pt idx="255">
                  <c:v>4.342586742136902</c:v>
                </c:pt>
                <c:pt idx="256">
                  <c:v>4.3181951388796289</c:v>
                </c:pt>
                <c:pt idx="257">
                  <c:v>4.2936827901933166</c:v>
                </c:pt>
                <c:pt idx="258">
                  <c:v>4.2694246953334671</c:v>
                </c:pt>
                <c:pt idx="259">
                  <c:v>4.2454391633372115</c:v>
                </c:pt>
                <c:pt idx="260">
                  <c:v>4.2219090807018365</c:v>
                </c:pt>
                <c:pt idx="261">
                  <c:v>4.198454030253493</c:v>
                </c:pt>
                <c:pt idx="262">
                  <c:v>4.1753292383533109</c:v>
                </c:pt>
                <c:pt idx="263">
                  <c:v>4.1524393270564968</c:v>
                </c:pt>
                <c:pt idx="264">
                  <c:v>4.1298900389890507</c:v>
                </c:pt>
                <c:pt idx="265">
                  <c:v>4.1074449844293275</c:v>
                </c:pt>
                <c:pt idx="266">
                  <c:v>4.0854932068864498</c:v>
                </c:pt>
                <c:pt idx="267">
                  <c:v>4.0638517227776676</c:v>
                </c:pt>
                <c:pt idx="268">
                  <c:v>4.047031139672538</c:v>
                </c:pt>
                <c:pt idx="269">
                  <c:v>4.1185109139161522</c:v>
                </c:pt>
                <c:pt idx="270">
                  <c:v>4.0985405097401459</c:v>
                </c:pt>
                <c:pt idx="271">
                  <c:v>4.0769692438994083</c:v>
                </c:pt>
                <c:pt idx="272">
                  <c:v>4.0556238551878927</c:v>
                </c:pt>
                <c:pt idx="273">
                  <c:v>4.0345008142754555</c:v>
                </c:pt>
                <c:pt idx="274">
                  <c:v>4.0135966649786914</c:v>
                </c:pt>
                <c:pt idx="275">
                  <c:v>3.9929080223757083</c:v>
                </c:pt>
                <c:pt idx="276">
                  <c:v>3.9724315709789102</c:v>
                </c:pt>
                <c:pt idx="277">
                  <c:v>3.9521640629637114</c:v>
                </c:pt>
                <c:pt idx="278">
                  <c:v>3.9321023164512052</c:v>
                </c:pt>
                <c:pt idx="279">
                  <c:v>3.9122432138428658</c:v>
                </c:pt>
                <c:pt idx="280">
                  <c:v>3.8925837002054644</c:v>
                </c:pt>
                <c:pt idx="281">
                  <c:v>3.8731207817044373</c:v>
                </c:pt>
                <c:pt idx="282">
                  <c:v>3.8538515240840172</c:v>
                </c:pt>
                <c:pt idx="283">
                  <c:v>3.8347730511925122</c:v>
                </c:pt>
                <c:pt idx="284">
                  <c:v>3.8158825435511696</c:v>
                </c:pt>
                <c:pt idx="285">
                  <c:v>3.7971772369651347</c:v>
                </c:pt>
                <c:pt idx="286">
                  <c:v>3.7786544211750606</c:v>
                </c:pt>
                <c:pt idx="287">
                  <c:v>3.7603877323207899</c:v>
                </c:pt>
                <c:pt idx="288">
                  <c:v>3.7422216080100617</c:v>
                </c:pt>
                <c:pt idx="289">
                  <c:v>3.7242301579715518</c:v>
                </c:pt>
                <c:pt idx="290">
                  <c:v>3.7064108749190563</c:v>
                </c:pt>
                <c:pt idx="291">
                  <c:v>3.6888566338183844</c:v>
                </c:pt>
                <c:pt idx="292">
                  <c:v>3.6716086925731428</c:v>
                </c:pt>
                <c:pt idx="293">
                  <c:v>3.6544832042384066</c:v>
                </c:pt>
                <c:pt idx="294">
                  <c:v>3.637450260549858</c:v>
                </c:pt>
                <c:pt idx="295">
                  <c:v>3.6207298392866116</c:v>
                </c:pt>
                <c:pt idx="296">
                  <c:v>3.6044760095272506</c:v>
                </c:pt>
                <c:pt idx="297">
                  <c:v>3.587788620594254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F4E-4C30-A6A3-C3E91AC9A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496704"/>
        <c:axId val="207494528"/>
      </c:scatterChart>
      <c:valAx>
        <c:axId val="207491072"/>
        <c:scaling>
          <c:orientation val="minMax"/>
          <c:max val="216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92608"/>
        <c:crosses val="autoZero"/>
        <c:crossBetween val="midCat"/>
        <c:majorUnit val="15"/>
        <c:minorUnit val="5"/>
      </c:valAx>
      <c:valAx>
        <c:axId val="207492608"/>
        <c:scaling>
          <c:orientation val="minMax"/>
          <c:max val="18000.099999999988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</c:rich>
          </c:tx>
          <c:layout>
            <c:manualLayout>
              <c:xMode val="edge"/>
              <c:yMode val="edge"/>
              <c:x val="8.3086529931000446E-3"/>
              <c:y val="6.47847090234411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91072"/>
        <c:crosses val="autoZero"/>
        <c:crossBetween val="midCat"/>
      </c:valAx>
      <c:valAx>
        <c:axId val="207494528"/>
        <c:scaling>
          <c:orientation val="minMax"/>
          <c:max val="225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Emission Rate (g/h)</a:t>
                </a:r>
              </a:p>
            </c:rich>
          </c:tx>
          <c:layout>
            <c:manualLayout>
              <c:xMode val="edge"/>
              <c:yMode val="edge"/>
              <c:x val="0.90911066532932139"/>
              <c:y val="6.40989380637765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96704"/>
        <c:crosses val="max"/>
        <c:crossBetween val="midCat"/>
        <c:majorUnit val="25"/>
      </c:valAx>
      <c:valAx>
        <c:axId val="207496704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2074945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929120695419607E-3"/>
          <c:y val="0.93180302893172839"/>
          <c:w val="0.99680705927384072"/>
          <c:h val="6.81969710682716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Catalytic Stove 19 with ESP, Run 3, Startup (minutes 0-40)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ESP Operating Parameters</a:t>
            </a:r>
          </a:p>
        </c:rich>
      </c:tx>
      <c:layout>
        <c:manualLayout>
          <c:xMode val="edge"/>
          <c:yMode val="edge"/>
          <c:x val="0.16295343941382334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36"/>
          <c:w val="0.85460684601924763"/>
          <c:h val="0.75270902292163322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Stove19 Run 3'!$D$3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158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3'!$B$4:$B$468</c:f>
              <c:numCache>
                <c:formatCode>#,##0.00</c:formatCode>
                <c:ptCount val="4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3'!$D$4:$D$468</c:f>
              <c:numCache>
                <c:formatCode>#,##0</c:formatCode>
                <c:ptCount val="465"/>
                <c:pt idx="24">
                  <c:v>16013.711847362267</c:v>
                </c:pt>
                <c:pt idx="25">
                  <c:v>16026.04787080001</c:v>
                </c:pt>
                <c:pt idx="26">
                  <c:v>16028.343637583968</c:v>
                </c:pt>
                <c:pt idx="27">
                  <c:v>15976.731893341781</c:v>
                </c:pt>
                <c:pt idx="28">
                  <c:v>16019.721704934504</c:v>
                </c:pt>
                <c:pt idx="29">
                  <c:v>15998.547992041593</c:v>
                </c:pt>
                <c:pt idx="30">
                  <c:v>16012.67857360424</c:v>
                </c:pt>
                <c:pt idx="31">
                  <c:v>16006.162741899601</c:v>
                </c:pt>
                <c:pt idx="32">
                  <c:v>15993.334564202149</c:v>
                </c:pt>
                <c:pt idx="33">
                  <c:v>15998.852029241016</c:v>
                </c:pt>
                <c:pt idx="34">
                  <c:v>16010.555793502697</c:v>
                </c:pt>
                <c:pt idx="35">
                  <c:v>15976.104518775906</c:v>
                </c:pt>
                <c:pt idx="36">
                  <c:v>16000.701032898876</c:v>
                </c:pt>
                <c:pt idx="37">
                  <c:v>15990.159329312362</c:v>
                </c:pt>
                <c:pt idx="38">
                  <c:v>15974.187368849209</c:v>
                </c:pt>
                <c:pt idx="39">
                  <c:v>15993.6281173602</c:v>
                </c:pt>
                <c:pt idx="40">
                  <c:v>16017.660875986448</c:v>
                </c:pt>
                <c:pt idx="41">
                  <c:v>16020.452728545624</c:v>
                </c:pt>
                <c:pt idx="42">
                  <c:v>15987.575013117368</c:v>
                </c:pt>
                <c:pt idx="43">
                  <c:v>15992.77128525276</c:v>
                </c:pt>
                <c:pt idx="44">
                  <c:v>16019.089088347953</c:v>
                </c:pt>
                <c:pt idx="45">
                  <c:v>15997.953737515478</c:v>
                </c:pt>
                <c:pt idx="46">
                  <c:v>15984.590397161375</c:v>
                </c:pt>
                <c:pt idx="47">
                  <c:v>15989.924391476454</c:v>
                </c:pt>
                <c:pt idx="48">
                  <c:v>15981.722535302353</c:v>
                </c:pt>
                <c:pt idx="49">
                  <c:v>16003.122369905481</c:v>
                </c:pt>
                <c:pt idx="50">
                  <c:v>15993.840657471392</c:v>
                </c:pt>
                <c:pt idx="51">
                  <c:v>16001.755393876467</c:v>
                </c:pt>
                <c:pt idx="52">
                  <c:v>15983.277032707481</c:v>
                </c:pt>
                <c:pt idx="53">
                  <c:v>16001.713219437353</c:v>
                </c:pt>
                <c:pt idx="54">
                  <c:v>16013.55637379439</c:v>
                </c:pt>
                <c:pt idx="55">
                  <c:v>16006.478931056039</c:v>
                </c:pt>
                <c:pt idx="56">
                  <c:v>16007.738207387456</c:v>
                </c:pt>
                <c:pt idx="57">
                  <c:v>16008.374177455253</c:v>
                </c:pt>
                <c:pt idx="58">
                  <c:v>16000.584350284023</c:v>
                </c:pt>
                <c:pt idx="59">
                  <c:v>15967.860734378824</c:v>
                </c:pt>
                <c:pt idx="60">
                  <c:v>15883.787769136261</c:v>
                </c:pt>
                <c:pt idx="61">
                  <c:v>15593.542802679394</c:v>
                </c:pt>
                <c:pt idx="62">
                  <c:v>15843.432549482332</c:v>
                </c:pt>
                <c:pt idx="63">
                  <c:v>15307.99659294071</c:v>
                </c:pt>
                <c:pt idx="64">
                  <c:v>15092.37607978278</c:v>
                </c:pt>
                <c:pt idx="65">
                  <c:v>15198.894654811582</c:v>
                </c:pt>
                <c:pt idx="66">
                  <c:v>14949.882231651465</c:v>
                </c:pt>
                <c:pt idx="67">
                  <c:v>15090.540895997619</c:v>
                </c:pt>
                <c:pt idx="68">
                  <c:v>15045.253173157924</c:v>
                </c:pt>
                <c:pt idx="69">
                  <c:v>14923.551800051913</c:v>
                </c:pt>
                <c:pt idx="70">
                  <c:v>14733.089888598</c:v>
                </c:pt>
                <c:pt idx="71">
                  <c:v>14728.017042222233</c:v>
                </c:pt>
                <c:pt idx="72">
                  <c:v>14644.145187897295</c:v>
                </c:pt>
                <c:pt idx="73">
                  <c:v>14403.470675175289</c:v>
                </c:pt>
                <c:pt idx="74">
                  <c:v>14603.293644194486</c:v>
                </c:pt>
                <c:pt idx="75">
                  <c:v>14361.478991974674</c:v>
                </c:pt>
                <c:pt idx="76">
                  <c:v>14968.345581579388</c:v>
                </c:pt>
                <c:pt idx="77">
                  <c:v>15539.636006474235</c:v>
                </c:pt>
                <c:pt idx="78">
                  <c:v>15741.235782230131</c:v>
                </c:pt>
                <c:pt idx="79">
                  <c:v>15902.518938666184</c:v>
                </c:pt>
                <c:pt idx="80">
                  <c:v>15998.105756115187</c:v>
                </c:pt>
                <c:pt idx="81">
                  <c:v>15989.609155414681</c:v>
                </c:pt>
                <c:pt idx="82">
                  <c:v>15993.697216723702</c:v>
                </c:pt>
                <c:pt idx="83">
                  <c:v>16002.261487145697</c:v>
                </c:pt>
                <c:pt idx="84">
                  <c:v>16007.931685605272</c:v>
                </c:pt>
                <c:pt idx="85">
                  <c:v>15948.264146946995</c:v>
                </c:pt>
                <c:pt idx="86">
                  <c:v>15980.126101731774</c:v>
                </c:pt>
                <c:pt idx="87">
                  <c:v>15980.710348763871</c:v>
                </c:pt>
                <c:pt idx="88">
                  <c:v>15973.864031482746</c:v>
                </c:pt>
                <c:pt idx="89">
                  <c:v>16013.418175067389</c:v>
                </c:pt>
                <c:pt idx="90">
                  <c:v>15985.968095505428</c:v>
                </c:pt>
                <c:pt idx="91">
                  <c:v>16012.284945505942</c:v>
                </c:pt>
                <c:pt idx="92">
                  <c:v>15986.502305067404</c:v>
                </c:pt>
                <c:pt idx="93">
                  <c:v>16020.563049253569</c:v>
                </c:pt>
                <c:pt idx="94">
                  <c:v>16013.072201702533</c:v>
                </c:pt>
                <c:pt idx="95">
                  <c:v>15985.930448266005</c:v>
                </c:pt>
                <c:pt idx="96">
                  <c:v>15995.449013550287</c:v>
                </c:pt>
                <c:pt idx="97">
                  <c:v>15990.663984997147</c:v>
                </c:pt>
                <c:pt idx="98">
                  <c:v>15984.874840322889</c:v>
                </c:pt>
                <c:pt idx="99">
                  <c:v>15988.72068056424</c:v>
                </c:pt>
                <c:pt idx="100">
                  <c:v>15990.185539415761</c:v>
                </c:pt>
                <c:pt idx="101">
                  <c:v>15979.94644338666</c:v>
                </c:pt>
                <c:pt idx="102">
                  <c:v>15993.320506055779</c:v>
                </c:pt>
                <c:pt idx="103">
                  <c:v>15998.036656751678</c:v>
                </c:pt>
                <c:pt idx="104">
                  <c:v>16015.560493609641</c:v>
                </c:pt>
                <c:pt idx="105">
                  <c:v>15998.299234332982</c:v>
                </c:pt>
                <c:pt idx="106">
                  <c:v>16010.724491259107</c:v>
                </c:pt>
                <c:pt idx="107">
                  <c:v>15981.722535302353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82.352621422553199</c:v>
                </c:pt>
                <c:pt idx="113">
                  <c:v>145.13630310113336</c:v>
                </c:pt>
                <c:pt idx="114">
                  <c:v>216.88908216236783</c:v>
                </c:pt>
                <c:pt idx="115">
                  <c:v>358.76389530617234</c:v>
                </c:pt>
                <c:pt idx="116">
                  <c:v>546.29956785258071</c:v>
                </c:pt>
                <c:pt idx="117">
                  <c:v>717.52779061234469</c:v>
                </c:pt>
                <c:pt idx="118">
                  <c:v>977.63161470931971</c:v>
                </c:pt>
                <c:pt idx="119">
                  <c:v>1218.9818715516535</c:v>
                </c:pt>
                <c:pt idx="120">
                  <c:v>1549.2077297311987</c:v>
                </c:pt>
                <c:pt idx="121">
                  <c:v>1869.6491180387577</c:v>
                </c:pt>
                <c:pt idx="122">
                  <c:v>2261.0279129182181</c:v>
                </c:pt>
                <c:pt idx="123">
                  <c:v>2720.8979969015845</c:v>
                </c:pt>
                <c:pt idx="124">
                  <c:v>3154.6761612263203</c:v>
                </c:pt>
                <c:pt idx="125">
                  <c:v>3620.2538526350122</c:v>
                </c:pt>
                <c:pt idx="126">
                  <c:v>4136.3846383823011</c:v>
                </c:pt>
                <c:pt idx="127">
                  <c:v>4403.8268148832658</c:v>
                </c:pt>
                <c:pt idx="128">
                  <c:v>4862.8815263773004</c:v>
                </c:pt>
                <c:pt idx="129">
                  <c:v>5270.5677710434047</c:v>
                </c:pt>
                <c:pt idx="130">
                  <c:v>5743.4838148560866</c:v>
                </c:pt>
                <c:pt idx="131">
                  <c:v>6129.9703747995545</c:v>
                </c:pt>
                <c:pt idx="132">
                  <c:v>6685.2390400347895</c:v>
                </c:pt>
                <c:pt idx="133">
                  <c:v>7099.448264615552</c:v>
                </c:pt>
                <c:pt idx="134">
                  <c:v>7567.4720734922403</c:v>
                </c:pt>
                <c:pt idx="135">
                  <c:v>8057.5109395808995</c:v>
                </c:pt>
                <c:pt idx="136">
                  <c:v>8598.1029000081544</c:v>
                </c:pt>
                <c:pt idx="137">
                  <c:v>9018.0197320142415</c:v>
                </c:pt>
                <c:pt idx="138">
                  <c:v>9568.3961623134837</c:v>
                </c:pt>
                <c:pt idx="139">
                  <c:v>15782.815830651016</c:v>
                </c:pt>
                <c:pt idx="140">
                  <c:v>15362.320606337225</c:v>
                </c:pt>
                <c:pt idx="141">
                  <c:v>15983.788367997418</c:v>
                </c:pt>
                <c:pt idx="142">
                  <c:v>16021.999124646081</c:v>
                </c:pt>
                <c:pt idx="143">
                  <c:v>15994.761346921649</c:v>
                </c:pt>
                <c:pt idx="144">
                  <c:v>16005.115290858359</c:v>
                </c:pt>
                <c:pt idx="145">
                  <c:v>15984.437902014335</c:v>
                </c:pt>
                <c:pt idx="146">
                  <c:v>16006.197768128683</c:v>
                </c:pt>
                <c:pt idx="147">
                  <c:v>15988.487124715604</c:v>
                </c:pt>
                <c:pt idx="148">
                  <c:v>15991.450772588863</c:v>
                </c:pt>
                <c:pt idx="149">
                  <c:v>15969.604413133306</c:v>
                </c:pt>
                <c:pt idx="150">
                  <c:v>15991.997372381536</c:v>
                </c:pt>
                <c:pt idx="151">
                  <c:v>16004.187453198085</c:v>
                </c:pt>
                <c:pt idx="152">
                  <c:v>16028.385097202077</c:v>
                </c:pt>
                <c:pt idx="153">
                  <c:v>15995.893146841094</c:v>
                </c:pt>
                <c:pt idx="154">
                  <c:v>15997.235104135052</c:v>
                </c:pt>
                <c:pt idx="155">
                  <c:v>16005.480802663917</c:v>
                </c:pt>
                <c:pt idx="156">
                  <c:v>15985.363833485266</c:v>
                </c:pt>
                <c:pt idx="157">
                  <c:v>15993.053401274794</c:v>
                </c:pt>
                <c:pt idx="158">
                  <c:v>15963.376416018707</c:v>
                </c:pt>
                <c:pt idx="159">
                  <c:v>16009.107804426818</c:v>
                </c:pt>
                <c:pt idx="160">
                  <c:v>16002.880045585884</c:v>
                </c:pt>
                <c:pt idx="161">
                  <c:v>15967.342719483768</c:v>
                </c:pt>
                <c:pt idx="162">
                  <c:v>16017.697331857531</c:v>
                </c:pt>
                <c:pt idx="163">
                  <c:v>15995.065384121066</c:v>
                </c:pt>
                <c:pt idx="164">
                  <c:v>16009.59983954969</c:v>
                </c:pt>
                <c:pt idx="165">
                  <c:v>16000.468954346963</c:v>
                </c:pt>
                <c:pt idx="166">
                  <c:v>15994.663840042032</c:v>
                </c:pt>
                <c:pt idx="167">
                  <c:v>15999.809746419154</c:v>
                </c:pt>
                <c:pt idx="168">
                  <c:v>15964.110020927894</c:v>
                </c:pt>
                <c:pt idx="169">
                  <c:v>15998.056695567091</c:v>
                </c:pt>
                <c:pt idx="170">
                  <c:v>15999.49203231124</c:v>
                </c:pt>
                <c:pt idx="171">
                  <c:v>16001.78184225352</c:v>
                </c:pt>
                <c:pt idx="172">
                  <c:v>15998.156508406308</c:v>
                </c:pt>
                <c:pt idx="173">
                  <c:v>16008.567399749494</c:v>
                </c:pt>
                <c:pt idx="174">
                  <c:v>15993.700076007706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82.352621422553199</c:v>
                </c:pt>
                <c:pt idx="185">
                  <c:v>234.01190443834423</c:v>
                </c:pt>
                <c:pt idx="186">
                  <c:v>340.82570054086375</c:v>
                </c:pt>
                <c:pt idx="187">
                  <c:v>423.99369445274914</c:v>
                </c:pt>
                <c:pt idx="188">
                  <c:v>546.29956785258071</c:v>
                </c:pt>
                <c:pt idx="189">
                  <c:v>753.40418014296188</c:v>
                </c:pt>
                <c:pt idx="190">
                  <c:v>1090.1530182371646</c:v>
                </c:pt>
                <c:pt idx="191">
                  <c:v>1218.9818715516535</c:v>
                </c:pt>
                <c:pt idx="192">
                  <c:v>1716.3590900443021</c:v>
                </c:pt>
                <c:pt idx="193">
                  <c:v>2167.2600766450141</c:v>
                </c:pt>
                <c:pt idx="194">
                  <c:v>2603.4843584377463</c:v>
                </c:pt>
                <c:pt idx="195">
                  <c:v>3065.8005598891095</c:v>
                </c:pt>
                <c:pt idx="196">
                  <c:v>3531.3782512978014</c:v>
                </c:pt>
                <c:pt idx="197">
                  <c:v>4076.8624466610495</c:v>
                </c:pt>
                <c:pt idx="198">
                  <c:v>4367.9504253526484</c:v>
                </c:pt>
                <c:pt idx="199">
                  <c:v>4823.7436468893538</c:v>
                </c:pt>
                <c:pt idx="200">
                  <c:v>5312.1517679993476</c:v>
                </c:pt>
                <c:pt idx="201">
                  <c:v>5809.528986491996</c:v>
                </c:pt>
                <c:pt idx="202">
                  <c:v>6253.9069931780505</c:v>
                </c:pt>
                <c:pt idx="203">
                  <c:v>6769.2224064360071</c:v>
                </c:pt>
                <c:pt idx="204">
                  <c:v>7136.1400266355013</c:v>
                </c:pt>
                <c:pt idx="205">
                  <c:v>7637.5941075748115</c:v>
                </c:pt>
                <c:pt idx="206">
                  <c:v>8160.2478732367572</c:v>
                </c:pt>
                <c:pt idx="207">
                  <c:v>8545.9190606908924</c:v>
                </c:pt>
                <c:pt idx="208">
                  <c:v>9033.5118093115543</c:v>
                </c:pt>
                <c:pt idx="209">
                  <c:v>9517.8430679748872</c:v>
                </c:pt>
                <c:pt idx="210">
                  <c:v>10027.450873807518</c:v>
                </c:pt>
                <c:pt idx="211">
                  <c:v>10635.718750849346</c:v>
                </c:pt>
                <c:pt idx="212">
                  <c:v>11111.080912130024</c:v>
                </c:pt>
                <c:pt idx="213">
                  <c:v>11408.691870736282</c:v>
                </c:pt>
                <c:pt idx="214">
                  <c:v>11824.531840295707</c:v>
                </c:pt>
                <c:pt idx="215">
                  <c:v>12408.338542657571</c:v>
                </c:pt>
                <c:pt idx="216">
                  <c:v>12950.56124806349</c:v>
                </c:pt>
                <c:pt idx="217">
                  <c:v>13209.0343271818</c:v>
                </c:pt>
                <c:pt idx="218">
                  <c:v>14102.682575489904</c:v>
                </c:pt>
                <c:pt idx="219">
                  <c:v>14438.616041094774</c:v>
                </c:pt>
                <c:pt idx="220">
                  <c:v>15119.45206968717</c:v>
                </c:pt>
                <c:pt idx="221">
                  <c:v>15494.523414779986</c:v>
                </c:pt>
                <c:pt idx="222">
                  <c:v>15994.346750740628</c:v>
                </c:pt>
                <c:pt idx="223">
                  <c:v>16128.883211480445</c:v>
                </c:pt>
                <c:pt idx="224">
                  <c:v>16020.43867039926</c:v>
                </c:pt>
                <c:pt idx="225">
                  <c:v>16020.438670399262</c:v>
                </c:pt>
                <c:pt idx="226">
                  <c:v>16002.486417487587</c:v>
                </c:pt>
                <c:pt idx="227">
                  <c:v>15989.689453640543</c:v>
                </c:pt>
                <c:pt idx="228">
                  <c:v>15996.624170452207</c:v>
                </c:pt>
                <c:pt idx="229">
                  <c:v>15977.804363118079</c:v>
                </c:pt>
                <c:pt idx="230">
                  <c:v>16005.04500012652</c:v>
                </c:pt>
                <c:pt idx="231">
                  <c:v>16005.969263681785</c:v>
                </c:pt>
                <c:pt idx="232">
                  <c:v>16005.213697882935</c:v>
                </c:pt>
                <c:pt idx="233">
                  <c:v>15987.920509934873</c:v>
                </c:pt>
                <c:pt idx="234">
                  <c:v>15963.601584634258</c:v>
                </c:pt>
                <c:pt idx="235">
                  <c:v>15988.528584333695</c:v>
                </c:pt>
                <c:pt idx="236">
                  <c:v>15961.155467166258</c:v>
                </c:pt>
                <c:pt idx="237">
                  <c:v>16026.809631714212</c:v>
                </c:pt>
                <c:pt idx="238">
                  <c:v>15994.8809603026</c:v>
                </c:pt>
                <c:pt idx="239">
                  <c:v>16015.449696354355</c:v>
                </c:pt>
                <c:pt idx="240">
                  <c:v>16001.179009875381</c:v>
                </c:pt>
                <c:pt idx="241">
                  <c:v>15981.397530020216</c:v>
                </c:pt>
                <c:pt idx="242">
                  <c:v>15999.787253384962</c:v>
                </c:pt>
                <c:pt idx="243">
                  <c:v>15995.535259792874</c:v>
                </c:pt>
                <c:pt idx="244">
                  <c:v>15996.25865864664</c:v>
                </c:pt>
                <c:pt idx="245">
                  <c:v>15981.010573584605</c:v>
                </c:pt>
                <c:pt idx="246">
                  <c:v>16024.079730308522</c:v>
                </c:pt>
                <c:pt idx="247">
                  <c:v>16023.354663539076</c:v>
                </c:pt>
                <c:pt idx="248">
                  <c:v>15992.519191712818</c:v>
                </c:pt>
                <c:pt idx="249">
                  <c:v>15990.82268320199</c:v>
                </c:pt>
                <c:pt idx="250">
                  <c:v>16028.718918609888</c:v>
                </c:pt>
                <c:pt idx="251">
                  <c:v>15989.952031221848</c:v>
                </c:pt>
                <c:pt idx="252">
                  <c:v>16010.847678745082</c:v>
                </c:pt>
                <c:pt idx="253">
                  <c:v>15973.639101140858</c:v>
                </c:pt>
                <c:pt idx="254">
                  <c:v>15989.744733131354</c:v>
                </c:pt>
                <c:pt idx="255">
                  <c:v>16003.611069197015</c:v>
                </c:pt>
                <c:pt idx="256">
                  <c:v>16003.693335386868</c:v>
                </c:pt>
                <c:pt idx="257">
                  <c:v>16025.928845160755</c:v>
                </c:pt>
                <c:pt idx="258">
                  <c:v>15997.866441986243</c:v>
                </c:pt>
                <c:pt idx="259">
                  <c:v>15995.298018644842</c:v>
                </c:pt>
                <c:pt idx="260">
                  <c:v>16009.700629310932</c:v>
                </c:pt>
                <c:pt idx="261">
                  <c:v>16007.828513107343</c:v>
                </c:pt>
                <c:pt idx="262">
                  <c:v>15977.334487446256</c:v>
                </c:pt>
                <c:pt idx="263">
                  <c:v>16023.953206991213</c:v>
                </c:pt>
                <c:pt idx="264">
                  <c:v>15983.885107106318</c:v>
                </c:pt>
                <c:pt idx="265">
                  <c:v>15997.76288030801</c:v>
                </c:pt>
                <c:pt idx="266">
                  <c:v>16004.490537302827</c:v>
                </c:pt>
                <c:pt idx="267">
                  <c:v>15986.220665592709</c:v>
                </c:pt>
                <c:pt idx="268">
                  <c:v>15994.417041472461</c:v>
                </c:pt>
                <c:pt idx="269">
                  <c:v>15991.394540003384</c:v>
                </c:pt>
                <c:pt idx="270">
                  <c:v>15996.433551518412</c:v>
                </c:pt>
                <c:pt idx="271">
                  <c:v>15993.404854933984</c:v>
                </c:pt>
                <c:pt idx="272">
                  <c:v>15983.125014107789</c:v>
                </c:pt>
                <c:pt idx="273">
                  <c:v>15992.238028785461</c:v>
                </c:pt>
                <c:pt idx="274">
                  <c:v>15990.629204984178</c:v>
                </c:pt>
                <c:pt idx="275">
                  <c:v>15602.518095177402</c:v>
                </c:pt>
                <c:pt idx="276">
                  <c:v>15970.452190841388</c:v>
                </c:pt>
                <c:pt idx="277">
                  <c:v>15975.115206509483</c:v>
                </c:pt>
                <c:pt idx="278">
                  <c:v>15961.289615240919</c:v>
                </c:pt>
                <c:pt idx="279">
                  <c:v>15981.146151301271</c:v>
                </c:pt>
                <c:pt idx="280">
                  <c:v>15983.498150670699</c:v>
                </c:pt>
                <c:pt idx="281">
                  <c:v>15998.086217674461</c:v>
                </c:pt>
                <c:pt idx="282">
                  <c:v>15988.058708661887</c:v>
                </c:pt>
                <c:pt idx="283">
                  <c:v>15992.950943597882</c:v>
                </c:pt>
                <c:pt idx="284">
                  <c:v>15997.341135916966</c:v>
                </c:pt>
                <c:pt idx="285">
                  <c:v>15990.104049821564</c:v>
                </c:pt>
                <c:pt idx="286">
                  <c:v>16000.363637386059</c:v>
                </c:pt>
                <c:pt idx="287">
                  <c:v>15950.689772879603</c:v>
                </c:pt>
                <c:pt idx="288">
                  <c:v>16001.347707631792</c:v>
                </c:pt>
                <c:pt idx="289">
                  <c:v>15996.958706681044</c:v>
                </c:pt>
                <c:pt idx="290">
                  <c:v>15993.812541178653</c:v>
                </c:pt>
                <c:pt idx="291">
                  <c:v>15985.695510430078</c:v>
                </c:pt>
                <c:pt idx="292">
                  <c:v>16005.030941980149</c:v>
                </c:pt>
                <c:pt idx="293">
                  <c:v>16006.674077189504</c:v>
                </c:pt>
                <c:pt idx="294">
                  <c:v>16009.023455548611</c:v>
                </c:pt>
                <c:pt idx="295">
                  <c:v>16003.44022697758</c:v>
                </c:pt>
                <c:pt idx="296">
                  <c:v>16029.515458488057</c:v>
                </c:pt>
                <c:pt idx="297">
                  <c:v>15973.079118310552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DC-4372-9AE2-180CBC8F6CDE}"/>
            </c:ext>
          </c:extLst>
        </c:ser>
        <c:ser>
          <c:idx val="1"/>
          <c:order val="1"/>
          <c:tx>
            <c:strRef>
              <c:f>'Data Stove19 Run 3'!$E$3</c:f>
              <c:strCache>
                <c:ptCount val="1"/>
                <c:pt idx="0">
                  <c:v>Voltage (V)</c:v>
                </c:pt>
              </c:strCache>
            </c:strRef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3'!$B$4:$B$468</c:f>
              <c:numCache>
                <c:formatCode>#,##0.00</c:formatCode>
                <c:ptCount val="4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3'!$E$4:$E$468</c:f>
              <c:numCache>
                <c:formatCode>#,##0</c:formatCode>
                <c:ptCount val="465"/>
                <c:pt idx="24">
                  <c:v>29091.986212839311</c:v>
                </c:pt>
                <c:pt idx="25">
                  <c:v>29141.199542408915</c:v>
                </c:pt>
                <c:pt idx="26">
                  <c:v>28877.821511768008</c:v>
                </c:pt>
                <c:pt idx="27">
                  <c:v>28979.40840006536</c:v>
                </c:pt>
                <c:pt idx="28">
                  <c:v>28361.660402026479</c:v>
                </c:pt>
                <c:pt idx="29">
                  <c:v>27874.528074544152</c:v>
                </c:pt>
                <c:pt idx="30">
                  <c:v>27924.497466906352</c:v>
                </c:pt>
                <c:pt idx="31">
                  <c:v>27790.183950518101</c:v>
                </c:pt>
                <c:pt idx="32">
                  <c:v>27466.0892302664</c:v>
                </c:pt>
                <c:pt idx="33">
                  <c:v>27621.495702466073</c:v>
                </c:pt>
                <c:pt idx="34">
                  <c:v>27323.909135479636</c:v>
                </c:pt>
                <c:pt idx="35">
                  <c:v>27512.24997991807</c:v>
                </c:pt>
                <c:pt idx="36">
                  <c:v>27756.986435692103</c:v>
                </c:pt>
                <c:pt idx="37">
                  <c:v>27445.577958068909</c:v>
                </c:pt>
                <c:pt idx="38">
                  <c:v>27387.645040039217</c:v>
                </c:pt>
                <c:pt idx="39">
                  <c:v>27543.577797413458</c:v>
                </c:pt>
                <c:pt idx="40">
                  <c:v>27701.020162262015</c:v>
                </c:pt>
                <c:pt idx="41">
                  <c:v>27439.124039875802</c:v>
                </c:pt>
                <c:pt idx="42">
                  <c:v>27439.151739095509</c:v>
                </c:pt>
                <c:pt idx="43">
                  <c:v>27387.741987308211</c:v>
                </c:pt>
                <c:pt idx="44">
                  <c:v>27313.286484719709</c:v>
                </c:pt>
                <c:pt idx="45">
                  <c:v>27155.594826893703</c:v>
                </c:pt>
                <c:pt idx="46">
                  <c:v>27019.120771367885</c:v>
                </c:pt>
                <c:pt idx="47">
                  <c:v>26789.30034540928</c:v>
                </c:pt>
                <c:pt idx="48">
                  <c:v>27256.90472299395</c:v>
                </c:pt>
                <c:pt idx="49">
                  <c:v>27229.496345087951</c:v>
                </c:pt>
                <c:pt idx="50">
                  <c:v>27734.106880209172</c:v>
                </c:pt>
                <c:pt idx="51">
                  <c:v>28094.459879065209</c:v>
                </c:pt>
                <c:pt idx="52">
                  <c:v>28253.674993975426</c:v>
                </c:pt>
                <c:pt idx="53">
                  <c:v>28746.52721032847</c:v>
                </c:pt>
                <c:pt idx="54">
                  <c:v>28761.346292874903</c:v>
                </c:pt>
                <c:pt idx="55">
                  <c:v>28876.450400392245</c:v>
                </c:pt>
                <c:pt idx="56">
                  <c:v>29036.067153988301</c:v>
                </c:pt>
                <c:pt idx="57">
                  <c:v>29155.695980340537</c:v>
                </c:pt>
                <c:pt idx="58">
                  <c:v>29460.505529225888</c:v>
                </c:pt>
                <c:pt idx="59">
                  <c:v>29610.584518167474</c:v>
                </c:pt>
                <c:pt idx="60">
                  <c:v>29962.245963531219</c:v>
                </c:pt>
                <c:pt idx="61">
                  <c:v>29990.360671539886</c:v>
                </c:pt>
                <c:pt idx="62">
                  <c:v>29910.116032031379</c:v>
                </c:pt>
                <c:pt idx="63">
                  <c:v>29998.393445256646</c:v>
                </c:pt>
                <c:pt idx="64">
                  <c:v>29994.280111129272</c:v>
                </c:pt>
                <c:pt idx="65">
                  <c:v>29989.377349240076</c:v>
                </c:pt>
                <c:pt idx="66">
                  <c:v>29992.770503654916</c:v>
                </c:pt>
                <c:pt idx="67">
                  <c:v>29989.557394168209</c:v>
                </c:pt>
                <c:pt idx="68">
                  <c:v>29990.194476221608</c:v>
                </c:pt>
                <c:pt idx="69">
                  <c:v>29992.645857166204</c:v>
                </c:pt>
                <c:pt idx="70">
                  <c:v>29989.557394168205</c:v>
                </c:pt>
                <c:pt idx="71">
                  <c:v>29994.280111129272</c:v>
                </c:pt>
                <c:pt idx="72">
                  <c:v>29994.377058398266</c:v>
                </c:pt>
                <c:pt idx="73">
                  <c:v>29980.388952443212</c:v>
                </c:pt>
                <c:pt idx="74">
                  <c:v>29994.377058398266</c:v>
                </c:pt>
                <c:pt idx="75">
                  <c:v>29991.01160320314</c:v>
                </c:pt>
                <c:pt idx="76">
                  <c:v>29994.377058398266</c:v>
                </c:pt>
                <c:pt idx="77">
                  <c:v>29997.5486190554</c:v>
                </c:pt>
                <c:pt idx="78">
                  <c:v>29990.360671539886</c:v>
                </c:pt>
                <c:pt idx="79">
                  <c:v>29959.960777904893</c:v>
                </c:pt>
                <c:pt idx="80">
                  <c:v>29869.869065788444</c:v>
                </c:pt>
                <c:pt idx="81">
                  <c:v>29706.651413629686</c:v>
                </c:pt>
                <c:pt idx="82">
                  <c:v>29638.525182745609</c:v>
                </c:pt>
                <c:pt idx="83">
                  <c:v>29705.017159666619</c:v>
                </c:pt>
                <c:pt idx="84">
                  <c:v>29828.901919832948</c:v>
                </c:pt>
                <c:pt idx="85">
                  <c:v>29882.333714659257</c:v>
                </c:pt>
                <c:pt idx="86">
                  <c:v>29841.754357779777</c:v>
                </c:pt>
                <c:pt idx="87">
                  <c:v>29765.484556300067</c:v>
                </c:pt>
                <c:pt idx="88">
                  <c:v>29863.539794084027</c:v>
                </c:pt>
                <c:pt idx="89">
                  <c:v>29812.033095027728</c:v>
                </c:pt>
                <c:pt idx="90">
                  <c:v>29785.912730838398</c:v>
                </c:pt>
                <c:pt idx="91">
                  <c:v>29826.492087717903</c:v>
                </c:pt>
                <c:pt idx="92">
                  <c:v>29749.959143650944</c:v>
                </c:pt>
                <c:pt idx="93">
                  <c:v>29822.47570085953</c:v>
                </c:pt>
                <c:pt idx="94">
                  <c:v>29838.208857656497</c:v>
                </c:pt>
                <c:pt idx="95">
                  <c:v>29840.147803036405</c:v>
                </c:pt>
                <c:pt idx="96">
                  <c:v>29756.011936106737</c:v>
                </c:pt>
                <c:pt idx="97">
                  <c:v>29790.67930489733</c:v>
                </c:pt>
                <c:pt idx="98">
                  <c:v>29819.905213270162</c:v>
                </c:pt>
                <c:pt idx="99">
                  <c:v>29720.379146919444</c:v>
                </c:pt>
                <c:pt idx="100">
                  <c:v>29664.160810589961</c:v>
                </c:pt>
                <c:pt idx="101">
                  <c:v>29647.361233834039</c:v>
                </c:pt>
                <c:pt idx="102">
                  <c:v>29523.614969766288</c:v>
                </c:pt>
                <c:pt idx="103">
                  <c:v>29358.984657402205</c:v>
                </c:pt>
                <c:pt idx="104">
                  <c:v>29204.118319986927</c:v>
                </c:pt>
                <c:pt idx="105">
                  <c:v>29176.640694031663</c:v>
                </c:pt>
                <c:pt idx="106">
                  <c:v>28934.466416081039</c:v>
                </c:pt>
                <c:pt idx="107">
                  <c:v>28832.325543389448</c:v>
                </c:pt>
                <c:pt idx="108">
                  <c:v>0</c:v>
                </c:pt>
                <c:pt idx="109">
                  <c:v>10426.54028436019</c:v>
                </c:pt>
                <c:pt idx="110">
                  <c:v>11327.014218009481</c:v>
                </c:pt>
                <c:pt idx="111">
                  <c:v>12085.308056872038</c:v>
                </c:pt>
                <c:pt idx="112">
                  <c:v>12843.601895734597</c:v>
                </c:pt>
                <c:pt idx="113">
                  <c:v>13554.502369668246</c:v>
                </c:pt>
                <c:pt idx="114">
                  <c:v>14360.189573459716</c:v>
                </c:pt>
                <c:pt idx="115">
                  <c:v>15165.876777251186</c:v>
                </c:pt>
                <c:pt idx="116">
                  <c:v>15876.777251184834</c:v>
                </c:pt>
                <c:pt idx="117">
                  <c:v>16492.890995260663</c:v>
                </c:pt>
                <c:pt idx="118">
                  <c:v>17488.151658767772</c:v>
                </c:pt>
                <c:pt idx="119">
                  <c:v>18151.658767772511</c:v>
                </c:pt>
                <c:pt idx="120">
                  <c:v>18957.34597156398</c:v>
                </c:pt>
                <c:pt idx="121">
                  <c:v>19763.033175355449</c:v>
                </c:pt>
                <c:pt idx="122">
                  <c:v>20568.720379146918</c:v>
                </c:pt>
                <c:pt idx="123">
                  <c:v>21137.44075829384</c:v>
                </c:pt>
                <c:pt idx="124">
                  <c:v>21848.341232227489</c:v>
                </c:pt>
                <c:pt idx="125">
                  <c:v>22748.815165876775</c:v>
                </c:pt>
                <c:pt idx="126">
                  <c:v>23175.35545023697</c:v>
                </c:pt>
                <c:pt idx="127">
                  <c:v>23222.748815165876</c:v>
                </c:pt>
                <c:pt idx="128">
                  <c:v>23554.502369668247</c:v>
                </c:pt>
                <c:pt idx="129">
                  <c:v>23981.042654028435</c:v>
                </c:pt>
                <c:pt idx="130">
                  <c:v>24502.369668246447</c:v>
                </c:pt>
                <c:pt idx="131">
                  <c:v>24786.729857819904</c:v>
                </c:pt>
                <c:pt idx="132">
                  <c:v>25071.090047393365</c:v>
                </c:pt>
                <c:pt idx="133">
                  <c:v>25639.810426540284</c:v>
                </c:pt>
                <c:pt idx="134">
                  <c:v>25687.203791469194</c:v>
                </c:pt>
                <c:pt idx="135">
                  <c:v>26018.957345971565</c:v>
                </c:pt>
                <c:pt idx="136">
                  <c:v>26350.710900473932</c:v>
                </c:pt>
                <c:pt idx="137">
                  <c:v>26540.284360189573</c:v>
                </c:pt>
                <c:pt idx="138">
                  <c:v>26966.824644549764</c:v>
                </c:pt>
                <c:pt idx="139">
                  <c:v>28955.653351387948</c:v>
                </c:pt>
                <c:pt idx="140">
                  <c:v>29013.727733289754</c:v>
                </c:pt>
                <c:pt idx="141">
                  <c:v>29287.492971322994</c:v>
                </c:pt>
                <c:pt idx="142">
                  <c:v>29434.548128779203</c:v>
                </c:pt>
                <c:pt idx="143">
                  <c:v>29512.410635392403</c:v>
                </c:pt>
                <c:pt idx="144">
                  <c:v>29499.101160320293</c:v>
                </c:pt>
                <c:pt idx="145">
                  <c:v>29572.656438268132</c:v>
                </c:pt>
                <c:pt idx="146">
                  <c:v>29627.390096420979</c:v>
                </c:pt>
                <c:pt idx="147">
                  <c:v>29612.820306851954</c:v>
                </c:pt>
                <c:pt idx="148">
                  <c:v>29511.358065043296</c:v>
                </c:pt>
                <c:pt idx="149">
                  <c:v>29411.668573296272</c:v>
                </c:pt>
                <c:pt idx="150">
                  <c:v>29476.263153666943</c:v>
                </c:pt>
                <c:pt idx="151">
                  <c:v>29575.093969602865</c:v>
                </c:pt>
                <c:pt idx="152">
                  <c:v>29371.033817977335</c:v>
                </c:pt>
                <c:pt idx="153">
                  <c:v>29435.365255760735</c:v>
                </c:pt>
                <c:pt idx="154">
                  <c:v>29425.656679251329</c:v>
                </c:pt>
                <c:pt idx="155">
                  <c:v>29329.138748161458</c:v>
                </c:pt>
                <c:pt idx="156">
                  <c:v>29174.230861916629</c:v>
                </c:pt>
                <c:pt idx="157">
                  <c:v>29154.273574113431</c:v>
                </c:pt>
                <c:pt idx="158">
                  <c:v>29001.526227006194</c:v>
                </c:pt>
                <c:pt idx="159">
                  <c:v>29063.572479163275</c:v>
                </c:pt>
                <c:pt idx="160">
                  <c:v>29168.981859781026</c:v>
                </c:pt>
                <c:pt idx="161">
                  <c:v>29205.55867941201</c:v>
                </c:pt>
                <c:pt idx="162">
                  <c:v>29207.386827913062</c:v>
                </c:pt>
                <c:pt idx="163">
                  <c:v>29259.378263314327</c:v>
                </c:pt>
                <c:pt idx="164">
                  <c:v>29218.009478672997</c:v>
                </c:pt>
                <c:pt idx="165">
                  <c:v>29138.083380191187</c:v>
                </c:pt>
                <c:pt idx="166">
                  <c:v>29080.217658416743</c:v>
                </c:pt>
                <c:pt idx="167">
                  <c:v>29018.167456556101</c:v>
                </c:pt>
                <c:pt idx="168">
                  <c:v>28988.151658767776</c:v>
                </c:pt>
                <c:pt idx="169">
                  <c:v>29119.27330173778</c:v>
                </c:pt>
                <c:pt idx="170">
                  <c:v>29219.643732636054</c:v>
                </c:pt>
                <c:pt idx="171">
                  <c:v>29273.837256004495</c:v>
                </c:pt>
                <c:pt idx="172">
                  <c:v>29170.616113744087</c:v>
                </c:pt>
                <c:pt idx="173">
                  <c:v>29064.985139368633</c:v>
                </c:pt>
                <c:pt idx="174">
                  <c:v>29020.264749142032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10426.54028436019</c:v>
                </c:pt>
                <c:pt idx="182">
                  <c:v>11327.014218009481</c:v>
                </c:pt>
                <c:pt idx="183">
                  <c:v>12085.308056872038</c:v>
                </c:pt>
                <c:pt idx="184">
                  <c:v>12843.601895734597</c:v>
                </c:pt>
                <c:pt idx="185">
                  <c:v>13554.502369668246</c:v>
                </c:pt>
                <c:pt idx="186">
                  <c:v>14407.582938388625</c:v>
                </c:pt>
                <c:pt idx="187">
                  <c:v>15165.876777251186</c:v>
                </c:pt>
                <c:pt idx="188">
                  <c:v>15876.777251184834</c:v>
                </c:pt>
                <c:pt idx="189">
                  <c:v>16492.890995260663</c:v>
                </c:pt>
                <c:pt idx="190">
                  <c:v>17488.151658767772</c:v>
                </c:pt>
                <c:pt idx="191">
                  <c:v>18293.838862559242</c:v>
                </c:pt>
                <c:pt idx="192">
                  <c:v>18909.95260663507</c:v>
                </c:pt>
                <c:pt idx="193">
                  <c:v>19763.033175355449</c:v>
                </c:pt>
                <c:pt idx="194">
                  <c:v>20521.327014218008</c:v>
                </c:pt>
                <c:pt idx="195">
                  <c:v>21279.620853080567</c:v>
                </c:pt>
                <c:pt idx="196">
                  <c:v>21848.341232227489</c:v>
                </c:pt>
                <c:pt idx="197">
                  <c:v>22843.601895734599</c:v>
                </c:pt>
                <c:pt idx="198">
                  <c:v>23175.35545023697</c:v>
                </c:pt>
                <c:pt idx="199">
                  <c:v>23364.928909952607</c:v>
                </c:pt>
                <c:pt idx="200">
                  <c:v>24218.009478672982</c:v>
                </c:pt>
                <c:pt idx="201">
                  <c:v>24786.729857819904</c:v>
                </c:pt>
                <c:pt idx="202">
                  <c:v>24976.303317535545</c:v>
                </c:pt>
                <c:pt idx="203">
                  <c:v>25592.417061611373</c:v>
                </c:pt>
                <c:pt idx="204">
                  <c:v>26018.957345971565</c:v>
                </c:pt>
                <c:pt idx="205">
                  <c:v>25924.170616113744</c:v>
                </c:pt>
                <c:pt idx="206">
                  <c:v>26350.710900473932</c:v>
                </c:pt>
                <c:pt idx="207">
                  <c:v>26445.497630331753</c:v>
                </c:pt>
                <c:pt idx="208">
                  <c:v>26587.677725118483</c:v>
                </c:pt>
                <c:pt idx="209">
                  <c:v>26777.251184834124</c:v>
                </c:pt>
                <c:pt idx="210">
                  <c:v>27156.398104265401</c:v>
                </c:pt>
                <c:pt idx="211">
                  <c:v>27630.331753554503</c:v>
                </c:pt>
                <c:pt idx="212">
                  <c:v>27630.331753554503</c:v>
                </c:pt>
                <c:pt idx="213">
                  <c:v>27630.331753554503</c:v>
                </c:pt>
                <c:pt idx="214">
                  <c:v>27630.331753554503</c:v>
                </c:pt>
                <c:pt idx="215">
                  <c:v>28009.478672985781</c:v>
                </c:pt>
                <c:pt idx="216">
                  <c:v>28009.478672985781</c:v>
                </c:pt>
                <c:pt idx="217">
                  <c:v>28436.018957345972</c:v>
                </c:pt>
                <c:pt idx="218">
                  <c:v>28341.232227488152</c:v>
                </c:pt>
                <c:pt idx="219">
                  <c:v>28815.16587677725</c:v>
                </c:pt>
                <c:pt idx="220">
                  <c:v>29052.1327014218</c:v>
                </c:pt>
                <c:pt idx="221">
                  <c:v>29052.1327014218</c:v>
                </c:pt>
                <c:pt idx="222">
                  <c:v>29052.1327014218</c:v>
                </c:pt>
                <c:pt idx="223">
                  <c:v>28957.34597156398</c:v>
                </c:pt>
                <c:pt idx="224">
                  <c:v>29099.526066350711</c:v>
                </c:pt>
                <c:pt idx="225">
                  <c:v>29010.005265929434</c:v>
                </c:pt>
                <c:pt idx="226">
                  <c:v>28936.917797025668</c:v>
                </c:pt>
                <c:pt idx="227">
                  <c:v>28883.444453369746</c:v>
                </c:pt>
                <c:pt idx="228">
                  <c:v>28807.811733943447</c:v>
                </c:pt>
                <c:pt idx="229">
                  <c:v>28771.78889870672</c:v>
                </c:pt>
                <c:pt idx="230">
                  <c:v>28878.901781336808</c:v>
                </c:pt>
                <c:pt idx="231">
                  <c:v>28675.395614105539</c:v>
                </c:pt>
                <c:pt idx="232">
                  <c:v>28832.325543389437</c:v>
                </c:pt>
                <c:pt idx="233">
                  <c:v>28891.477227086511</c:v>
                </c:pt>
                <c:pt idx="234">
                  <c:v>28681.974178787372</c:v>
                </c:pt>
                <c:pt idx="235">
                  <c:v>28612.739979114762</c:v>
                </c:pt>
                <c:pt idx="236">
                  <c:v>28716.293512011765</c:v>
                </c:pt>
                <c:pt idx="237">
                  <c:v>28659.33006667201</c:v>
                </c:pt>
                <c:pt idx="238">
                  <c:v>28674.620035953565</c:v>
                </c:pt>
                <c:pt idx="239">
                  <c:v>28697.084103140794</c:v>
                </c:pt>
                <c:pt idx="240">
                  <c:v>28748.161464291541</c:v>
                </c:pt>
                <c:pt idx="241">
                  <c:v>28723.592256406115</c:v>
                </c:pt>
                <c:pt idx="242">
                  <c:v>28729.367543716282</c:v>
                </c:pt>
                <c:pt idx="243">
                  <c:v>28893.887059201537</c:v>
                </c:pt>
                <c:pt idx="244">
                  <c:v>28985.945415917657</c:v>
                </c:pt>
                <c:pt idx="245">
                  <c:v>29163.78825608483</c:v>
                </c:pt>
                <c:pt idx="246">
                  <c:v>29539.957509396969</c:v>
                </c:pt>
                <c:pt idx="247">
                  <c:v>29575.066270383169</c:v>
                </c:pt>
                <c:pt idx="248">
                  <c:v>29596.339271122739</c:v>
                </c:pt>
                <c:pt idx="249">
                  <c:v>29488.312314242092</c:v>
                </c:pt>
                <c:pt idx="250">
                  <c:v>29267.854224546507</c:v>
                </c:pt>
                <c:pt idx="251">
                  <c:v>28996.706562776122</c:v>
                </c:pt>
                <c:pt idx="252">
                  <c:v>28884.247730741456</c:v>
                </c:pt>
                <c:pt idx="253">
                  <c:v>28797.189083183512</c:v>
                </c:pt>
                <c:pt idx="254">
                  <c:v>28778.215117680149</c:v>
                </c:pt>
                <c:pt idx="255">
                  <c:v>29072.560875960135</c:v>
                </c:pt>
                <c:pt idx="256">
                  <c:v>29036.334913112183</c:v>
                </c:pt>
                <c:pt idx="257">
                  <c:v>28796.998420221149</c:v>
                </c:pt>
                <c:pt idx="258">
                  <c:v>28615.323854660324</c:v>
                </c:pt>
                <c:pt idx="259">
                  <c:v>28736.966824644533</c:v>
                </c:pt>
                <c:pt idx="260">
                  <c:v>28852.919913246034</c:v>
                </c:pt>
                <c:pt idx="261">
                  <c:v>28932.015035136472</c:v>
                </c:pt>
                <c:pt idx="262">
                  <c:v>28964.575467909086</c:v>
                </c:pt>
                <c:pt idx="263">
                  <c:v>29024.350384049696</c:v>
                </c:pt>
                <c:pt idx="264">
                  <c:v>28985.460679572672</c:v>
                </c:pt>
                <c:pt idx="265">
                  <c:v>28909.952606635074</c:v>
                </c:pt>
                <c:pt idx="266">
                  <c:v>28879.428066511366</c:v>
                </c:pt>
                <c:pt idx="267">
                  <c:v>28742.870913326351</c:v>
                </c:pt>
                <c:pt idx="268">
                  <c:v>28538.976957019113</c:v>
                </c:pt>
                <c:pt idx="269">
                  <c:v>28331.42670370976</c:v>
                </c:pt>
                <c:pt idx="270">
                  <c:v>28387.019037673708</c:v>
                </c:pt>
                <c:pt idx="271">
                  <c:v>28555.319496649772</c:v>
                </c:pt>
                <c:pt idx="272">
                  <c:v>29066.591694111983</c:v>
                </c:pt>
                <c:pt idx="273">
                  <c:v>29290.733780029426</c:v>
                </c:pt>
                <c:pt idx="274">
                  <c:v>29123.624387501</c:v>
                </c:pt>
                <c:pt idx="275">
                  <c:v>25134.825951952931</c:v>
                </c:pt>
                <c:pt idx="276">
                  <c:v>26282.43232388144</c:v>
                </c:pt>
                <c:pt idx="277">
                  <c:v>27955.548292204625</c:v>
                </c:pt>
                <c:pt idx="278">
                  <c:v>28603.100650654644</c:v>
                </c:pt>
                <c:pt idx="279">
                  <c:v>28995.750939696041</c:v>
                </c:pt>
                <c:pt idx="280">
                  <c:v>29330.869949393506</c:v>
                </c:pt>
                <c:pt idx="281">
                  <c:v>29481.94149370812</c:v>
                </c:pt>
                <c:pt idx="282">
                  <c:v>29618.443248453703</c:v>
                </c:pt>
                <c:pt idx="283">
                  <c:v>29542.131898144409</c:v>
                </c:pt>
                <c:pt idx="284">
                  <c:v>29501.552541264911</c:v>
                </c:pt>
                <c:pt idx="285">
                  <c:v>29440.918949313185</c:v>
                </c:pt>
                <c:pt idx="286">
                  <c:v>29248.243176989708</c:v>
                </c:pt>
                <c:pt idx="287">
                  <c:v>29180.657080890054</c:v>
                </c:pt>
                <c:pt idx="288">
                  <c:v>28922.209511358087</c:v>
                </c:pt>
                <c:pt idx="289">
                  <c:v>28947.706643103884</c:v>
                </c:pt>
                <c:pt idx="290">
                  <c:v>29044.778558588019</c:v>
                </c:pt>
                <c:pt idx="291">
                  <c:v>29122.821110129353</c:v>
                </c:pt>
                <c:pt idx="292">
                  <c:v>29083.183526720073</c:v>
                </c:pt>
                <c:pt idx="293">
                  <c:v>29087.476905775591</c:v>
                </c:pt>
                <c:pt idx="294">
                  <c:v>29061.938225200218</c:v>
                </c:pt>
                <c:pt idx="295">
                  <c:v>29079.444132058819</c:v>
                </c:pt>
                <c:pt idx="296">
                  <c:v>29226.50451578289</c:v>
                </c:pt>
                <c:pt idx="297">
                  <c:v>29250.394944707739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DC-4372-9AE2-180CBC8F6CDE}"/>
            </c:ext>
          </c:extLst>
        </c:ser>
        <c:ser>
          <c:idx val="3"/>
          <c:order val="3"/>
          <c:tx>
            <c:strRef>
              <c:f>'Data Stove19 Run 3'!$AA$3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Stove19 Run 3'!$B$4:$B$468</c:f>
              <c:numCache>
                <c:formatCode>#,##0.00</c:formatCode>
                <c:ptCount val="4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3'!$AA$4:$AA$468</c:f>
              <c:numCache>
                <c:formatCode>#,##0</c:formatCode>
                <c:ptCount val="465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5000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5000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DC-4372-9AE2-180CBC8F6CDE}"/>
            </c:ext>
          </c:extLst>
        </c:ser>
        <c:ser>
          <c:idx val="4"/>
          <c:order val="4"/>
          <c:tx>
            <c:strRef>
              <c:f>'Data Stove19 Run 3'!$AB$3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Stove19 Run 3'!$B$4:$B$468</c:f>
              <c:numCache>
                <c:formatCode>#,##0.00</c:formatCode>
                <c:ptCount val="4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3'!$AB$4:$AB$468</c:f>
              <c:numCache>
                <c:formatCode>#,##0</c:formatCode>
                <c:ptCount val="465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DC-4372-9AE2-180CBC8F6C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45376"/>
        <c:axId val="209046912"/>
      </c:scatterChart>
      <c:scatterChart>
        <c:scatterStyle val="lineMarker"/>
        <c:varyColors val="0"/>
        <c:ser>
          <c:idx val="2"/>
          <c:order val="2"/>
          <c:tx>
            <c:strRef>
              <c:f>'Data Stove19 Run 3'!$F$3</c:f>
              <c:strCache>
                <c:ptCount val="1"/>
                <c:pt idx="0">
                  <c:v>Current (μA)</c:v>
                </c:pt>
              </c:strCache>
            </c:strRef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3'!$B$4:$B$468</c:f>
              <c:numCache>
                <c:formatCode>#,##0.00</c:formatCode>
                <c:ptCount val="4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3'!$F$4:$F$468</c:f>
              <c:numCache>
                <c:formatCode>#,##0</c:formatCode>
                <c:ptCount val="465"/>
                <c:pt idx="24">
                  <c:v>549.95112414467258</c:v>
                </c:pt>
                <c:pt idx="25">
                  <c:v>549.0915832406381</c:v>
                </c:pt>
                <c:pt idx="26">
                  <c:v>554.69291051576454</c:v>
                </c:pt>
                <c:pt idx="27">
                  <c:v>551.57582499073044</c:v>
                </c:pt>
                <c:pt idx="28">
                  <c:v>563.88579903596587</c:v>
                </c:pt>
                <c:pt idx="29">
                  <c:v>573.68325132130519</c:v>
                </c:pt>
                <c:pt idx="30">
                  <c:v>573.89692250648864</c:v>
                </c:pt>
                <c:pt idx="31">
                  <c:v>575.57864042281767</c:v>
                </c:pt>
                <c:pt idx="32">
                  <c:v>582.38783833889499</c:v>
                </c:pt>
                <c:pt idx="33">
                  <c:v>579.5152177874977</c:v>
                </c:pt>
                <c:pt idx="34">
                  <c:v>585.35409714497575</c:v>
                </c:pt>
                <c:pt idx="35">
                  <c:v>581.082558775287</c:v>
                </c:pt>
                <c:pt idx="36">
                  <c:v>575.97330367074539</c:v>
                </c:pt>
                <c:pt idx="37">
                  <c:v>582.90504829597228</c:v>
                </c:pt>
                <c:pt idx="38">
                  <c:v>583.24063774564343</c:v>
                </c:pt>
                <c:pt idx="39">
                  <c:v>580.46291233825411</c:v>
                </c:pt>
                <c:pt idx="40">
                  <c:v>577.61982868598534</c:v>
                </c:pt>
                <c:pt idx="41">
                  <c:v>583.9080459770114</c:v>
                </c:pt>
                <c:pt idx="42">
                  <c:v>582.94149808638599</c:v>
                </c:pt>
                <c:pt idx="43">
                  <c:v>583.41534536176391</c:v>
                </c:pt>
                <c:pt idx="44">
                  <c:v>586.4293659621801</c:v>
                </c:pt>
                <c:pt idx="45">
                  <c:v>589.50246036085264</c:v>
                </c:pt>
                <c:pt idx="46">
                  <c:v>592.13941416388593</c:v>
                </c:pt>
                <c:pt idx="47">
                  <c:v>596.97466739566232</c:v>
                </c:pt>
                <c:pt idx="48">
                  <c:v>587.46755654430831</c:v>
                </c:pt>
                <c:pt idx="49">
                  <c:v>588.04446874430471</c:v>
                </c:pt>
                <c:pt idx="50">
                  <c:v>576.97441601779747</c:v>
                </c:pt>
                <c:pt idx="51">
                  <c:v>569.67000370782353</c:v>
                </c:pt>
                <c:pt idx="52">
                  <c:v>565.84654638235838</c:v>
                </c:pt>
                <c:pt idx="53">
                  <c:v>555.95105672969953</c:v>
                </c:pt>
                <c:pt idx="54">
                  <c:v>555.5677054856933</c:v>
                </c:pt>
                <c:pt idx="55">
                  <c:v>553.72636262513913</c:v>
                </c:pt>
                <c:pt idx="56">
                  <c:v>551.81337707308217</c:v>
                </c:pt>
                <c:pt idx="57">
                  <c:v>548.46674631620886</c:v>
                </c:pt>
                <c:pt idx="58">
                  <c:v>542.90322580645136</c:v>
                </c:pt>
                <c:pt idx="59">
                  <c:v>539.24731182795654</c:v>
                </c:pt>
                <c:pt idx="60">
                  <c:v>530.30800072899569</c:v>
                </c:pt>
                <c:pt idx="61">
                  <c:v>520.13850920357197</c:v>
                </c:pt>
                <c:pt idx="62">
                  <c:v>530.18168335187261</c:v>
                </c:pt>
                <c:pt idx="63">
                  <c:v>509.20357207946063</c:v>
                </c:pt>
                <c:pt idx="64">
                  <c:v>502.48424175009256</c:v>
                </c:pt>
                <c:pt idx="65">
                  <c:v>506.15498702261772</c:v>
                </c:pt>
                <c:pt idx="66">
                  <c:v>498.45088390741728</c:v>
                </c:pt>
                <c:pt idx="67">
                  <c:v>503.18935666119916</c:v>
                </c:pt>
                <c:pt idx="68">
                  <c:v>502.48424175009268</c:v>
                </c:pt>
                <c:pt idx="69">
                  <c:v>497.40452354467919</c:v>
                </c:pt>
                <c:pt idx="70">
                  <c:v>491.1244760342629</c:v>
                </c:pt>
                <c:pt idx="71">
                  <c:v>491.10122358175744</c:v>
                </c:pt>
                <c:pt idx="72">
                  <c:v>487.91689447785683</c:v>
                </c:pt>
                <c:pt idx="73">
                  <c:v>480.53392658509426</c:v>
                </c:pt>
                <c:pt idx="74">
                  <c:v>486.78695097503163</c:v>
                </c:pt>
                <c:pt idx="75">
                  <c:v>478.71709306636973</c:v>
                </c:pt>
                <c:pt idx="76">
                  <c:v>499.58082741024231</c:v>
                </c:pt>
                <c:pt idx="77">
                  <c:v>518.72450871338526</c:v>
                </c:pt>
                <c:pt idx="78">
                  <c:v>525.09568069983561</c:v>
                </c:pt>
                <c:pt idx="79">
                  <c:v>530.96032628846854</c:v>
                </c:pt>
                <c:pt idx="80">
                  <c:v>535.08292327319089</c:v>
                </c:pt>
                <c:pt idx="81">
                  <c:v>538.04226918798634</c:v>
                </c:pt>
                <c:pt idx="82">
                  <c:v>539.49334791324929</c:v>
                </c:pt>
                <c:pt idx="83">
                  <c:v>537.93103448275826</c:v>
                </c:pt>
                <c:pt idx="84">
                  <c:v>535.95771824311998</c:v>
                </c:pt>
                <c:pt idx="85">
                  <c:v>533.51872450871338</c:v>
                </c:pt>
                <c:pt idx="86">
                  <c:v>535.01002369236346</c:v>
                </c:pt>
                <c:pt idx="87">
                  <c:v>536.5591397849463</c:v>
                </c:pt>
                <c:pt idx="88">
                  <c:v>535.11308861698171</c:v>
                </c:pt>
                <c:pt idx="89">
                  <c:v>536.57736468015264</c:v>
                </c:pt>
                <c:pt idx="90">
                  <c:v>535.96588802373003</c:v>
                </c:pt>
                <c:pt idx="91">
                  <c:v>537.08766174594484</c:v>
                </c:pt>
                <c:pt idx="92">
                  <c:v>537.337782721542</c:v>
                </c:pt>
                <c:pt idx="93">
                  <c:v>536.86896300346245</c:v>
                </c:pt>
                <c:pt idx="94">
                  <c:v>535.63218390804582</c:v>
                </c:pt>
                <c:pt idx="95">
                  <c:v>536.28576635684328</c:v>
                </c:pt>
                <c:pt idx="96">
                  <c:v>538.11230585424107</c:v>
                </c:pt>
                <c:pt idx="97">
                  <c:v>536.34408602150518</c:v>
                </c:pt>
                <c:pt idx="98">
                  <c:v>535.69892473118239</c:v>
                </c:pt>
                <c:pt idx="99">
                  <c:v>537.88530465949793</c:v>
                </c:pt>
                <c:pt idx="100">
                  <c:v>539.26585094549455</c:v>
                </c:pt>
                <c:pt idx="101">
                  <c:v>538.47275378166557</c:v>
                </c:pt>
                <c:pt idx="102">
                  <c:v>541.26807563959937</c:v>
                </c:pt>
                <c:pt idx="103">
                  <c:v>544.30472024785854</c:v>
                </c:pt>
                <c:pt idx="104">
                  <c:v>547.86800148312989</c:v>
                </c:pt>
                <c:pt idx="105">
                  <c:v>547.87679970840202</c:v>
                </c:pt>
                <c:pt idx="106">
                  <c:v>552.61401557285865</c:v>
                </c:pt>
                <c:pt idx="107">
                  <c:v>554.39377085650722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6.4516129032258061</c:v>
                </c:pt>
                <c:pt idx="113">
                  <c:v>10.75268817204301</c:v>
                </c:pt>
                <c:pt idx="114">
                  <c:v>15.053763440860216</c:v>
                </c:pt>
                <c:pt idx="115">
                  <c:v>23.655913978494624</c:v>
                </c:pt>
                <c:pt idx="116">
                  <c:v>36.55913978494624</c:v>
                </c:pt>
                <c:pt idx="117">
                  <c:v>43.01075268817204</c:v>
                </c:pt>
                <c:pt idx="118">
                  <c:v>55.913978494623656</c:v>
                </c:pt>
                <c:pt idx="119">
                  <c:v>66.666666666666671</c:v>
                </c:pt>
                <c:pt idx="120">
                  <c:v>81.72043010752688</c:v>
                </c:pt>
                <c:pt idx="121">
                  <c:v>103.2258064516129</c:v>
                </c:pt>
                <c:pt idx="122">
                  <c:v>109.6774193548387</c:v>
                </c:pt>
                <c:pt idx="123">
                  <c:v>129.03225806451613</c:v>
                </c:pt>
                <c:pt idx="124">
                  <c:v>141.93548387096774</c:v>
                </c:pt>
                <c:pt idx="125">
                  <c:v>156.98924731182797</c:v>
                </c:pt>
                <c:pt idx="126">
                  <c:v>178.49462365591398</c:v>
                </c:pt>
                <c:pt idx="127">
                  <c:v>189.24731182795699</c:v>
                </c:pt>
                <c:pt idx="128">
                  <c:v>193.54838709677421</c:v>
                </c:pt>
                <c:pt idx="129">
                  <c:v>221.50537634408599</c:v>
                </c:pt>
                <c:pt idx="130">
                  <c:v>232.25806451612905</c:v>
                </c:pt>
                <c:pt idx="131">
                  <c:v>253.76344086021504</c:v>
                </c:pt>
                <c:pt idx="132">
                  <c:v>264.51612903225805</c:v>
                </c:pt>
                <c:pt idx="133">
                  <c:v>279.56989247311827</c:v>
                </c:pt>
                <c:pt idx="134">
                  <c:v>294.6236559139785</c:v>
                </c:pt>
                <c:pt idx="135">
                  <c:v>309.67741935483872</c:v>
                </c:pt>
                <c:pt idx="136">
                  <c:v>326.88172043010752</c:v>
                </c:pt>
                <c:pt idx="137">
                  <c:v>339.78494623655916</c:v>
                </c:pt>
                <c:pt idx="138">
                  <c:v>354.83870967741933</c:v>
                </c:pt>
                <c:pt idx="139">
                  <c:v>544.5468509984637</c:v>
                </c:pt>
                <c:pt idx="140">
                  <c:v>528.32777159807222</c:v>
                </c:pt>
                <c:pt idx="141">
                  <c:v>545.58046291233825</c:v>
                </c:pt>
                <c:pt idx="142">
                  <c:v>544.08602150537592</c:v>
                </c:pt>
                <c:pt idx="143">
                  <c:v>541.31583743393435</c:v>
                </c:pt>
                <c:pt idx="144">
                  <c:v>542.0467185761953</c:v>
                </c:pt>
                <c:pt idx="145">
                  <c:v>540.36814288317805</c:v>
                </c:pt>
                <c:pt idx="146">
                  <c:v>539.82202447163468</c:v>
                </c:pt>
                <c:pt idx="147">
                  <c:v>539.27464917076691</c:v>
                </c:pt>
                <c:pt idx="148">
                  <c:v>542.04671857619553</c:v>
                </c:pt>
                <c:pt idx="149">
                  <c:v>542.38042269187963</c:v>
                </c:pt>
                <c:pt idx="150">
                  <c:v>542.44578093675898</c:v>
                </c:pt>
                <c:pt idx="151">
                  <c:v>541.34223210975131</c:v>
                </c:pt>
                <c:pt idx="152">
                  <c:v>545.72626207399287</c:v>
                </c:pt>
                <c:pt idx="153">
                  <c:v>543.27030033370397</c:v>
                </c:pt>
                <c:pt idx="154">
                  <c:v>543.21122653544705</c:v>
                </c:pt>
                <c:pt idx="155">
                  <c:v>545.9028550241012</c:v>
                </c:pt>
                <c:pt idx="156">
                  <c:v>547.7310005467474</c:v>
                </c:pt>
                <c:pt idx="157">
                  <c:v>549.31405265109436</c:v>
                </c:pt>
                <c:pt idx="158">
                  <c:v>551.77692728266834</c:v>
                </c:pt>
                <c:pt idx="159">
                  <c:v>550.35224323322245</c:v>
                </c:pt>
                <c:pt idx="160">
                  <c:v>548.46125324434581</c:v>
                </c:pt>
                <c:pt idx="161">
                  <c:v>546.96555494805943</c:v>
                </c:pt>
                <c:pt idx="162">
                  <c:v>547.60845383759772</c:v>
                </c:pt>
                <c:pt idx="163">
                  <c:v>546.71040641516345</c:v>
                </c:pt>
                <c:pt idx="164">
                  <c:v>547.79384501297761</c:v>
                </c:pt>
                <c:pt idx="165">
                  <c:v>548.75159467833089</c:v>
                </c:pt>
                <c:pt idx="166">
                  <c:v>549.14376742333752</c:v>
                </c:pt>
                <c:pt idx="167">
                  <c:v>550.89605734767053</c:v>
                </c:pt>
                <c:pt idx="168">
                  <c:v>550.46594982078852</c:v>
                </c:pt>
                <c:pt idx="169">
                  <c:v>548.81720430107566</c:v>
                </c:pt>
                <c:pt idx="170">
                  <c:v>547.83092324805364</c:v>
                </c:pt>
                <c:pt idx="171">
                  <c:v>546.5646072535086</c:v>
                </c:pt>
                <c:pt idx="172">
                  <c:v>547.4230626622176</c:v>
                </c:pt>
                <c:pt idx="173">
                  <c:v>550.3189356661203</c:v>
                </c:pt>
                <c:pt idx="174">
                  <c:v>549.83314794215812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6.4516129032258061</c:v>
                </c:pt>
                <c:pt idx="185">
                  <c:v>10.75268817204301</c:v>
                </c:pt>
                <c:pt idx="186">
                  <c:v>21.50537634408602</c:v>
                </c:pt>
                <c:pt idx="187">
                  <c:v>32.258064516129032</c:v>
                </c:pt>
                <c:pt idx="188">
                  <c:v>36.55913978494624</c:v>
                </c:pt>
                <c:pt idx="189">
                  <c:v>43.01075268817204</c:v>
                </c:pt>
                <c:pt idx="190">
                  <c:v>62.365591397849464</c:v>
                </c:pt>
                <c:pt idx="191">
                  <c:v>66.666666666666671</c:v>
                </c:pt>
                <c:pt idx="192">
                  <c:v>88.172043010752688</c:v>
                </c:pt>
                <c:pt idx="193">
                  <c:v>109.6774193548387</c:v>
                </c:pt>
                <c:pt idx="194">
                  <c:v>124.73118279569891</c:v>
                </c:pt>
                <c:pt idx="195">
                  <c:v>144.08602150537635</c:v>
                </c:pt>
                <c:pt idx="196">
                  <c:v>159.13978494623657</c:v>
                </c:pt>
                <c:pt idx="197">
                  <c:v>178.49462365591398</c:v>
                </c:pt>
                <c:pt idx="198">
                  <c:v>195.69892473118281</c:v>
                </c:pt>
                <c:pt idx="199">
                  <c:v>206.45161290322579</c:v>
                </c:pt>
                <c:pt idx="200">
                  <c:v>219.35483870967741</c:v>
                </c:pt>
                <c:pt idx="201">
                  <c:v>234.40860215053763</c:v>
                </c:pt>
                <c:pt idx="202">
                  <c:v>247.31182795698925</c:v>
                </c:pt>
                <c:pt idx="203">
                  <c:v>264.51612903225805</c:v>
                </c:pt>
                <c:pt idx="204">
                  <c:v>277.41935483870969</c:v>
                </c:pt>
                <c:pt idx="205">
                  <c:v>294.6236559139785</c:v>
                </c:pt>
                <c:pt idx="206">
                  <c:v>309.67741935483872</c:v>
                </c:pt>
                <c:pt idx="207">
                  <c:v>322.58064516129031</c:v>
                </c:pt>
                <c:pt idx="208">
                  <c:v>339.78494623655916</c:v>
                </c:pt>
                <c:pt idx="209">
                  <c:v>350.53763440860217</c:v>
                </c:pt>
                <c:pt idx="210">
                  <c:v>369.8924731182795</c:v>
                </c:pt>
                <c:pt idx="211">
                  <c:v>384.94623655913978</c:v>
                </c:pt>
                <c:pt idx="212">
                  <c:v>395.69892473118279</c:v>
                </c:pt>
                <c:pt idx="213">
                  <c:v>412.90322580645159</c:v>
                </c:pt>
                <c:pt idx="214">
                  <c:v>427.95698924731187</c:v>
                </c:pt>
                <c:pt idx="215">
                  <c:v>445.16129032258061</c:v>
                </c:pt>
                <c:pt idx="216">
                  <c:v>464.51612903225811</c:v>
                </c:pt>
                <c:pt idx="217">
                  <c:v>464.51612903225811</c:v>
                </c:pt>
                <c:pt idx="218">
                  <c:v>496.77419354838702</c:v>
                </c:pt>
                <c:pt idx="219">
                  <c:v>501.07526881720435</c:v>
                </c:pt>
                <c:pt idx="220">
                  <c:v>520.43010752688167</c:v>
                </c:pt>
                <c:pt idx="221">
                  <c:v>533.33333333333337</c:v>
                </c:pt>
                <c:pt idx="222">
                  <c:v>546.23655913978496</c:v>
                </c:pt>
                <c:pt idx="223">
                  <c:v>552.68817204301081</c:v>
                </c:pt>
                <c:pt idx="224">
                  <c:v>550.53763440860212</c:v>
                </c:pt>
                <c:pt idx="225">
                  <c:v>551.49342891278377</c:v>
                </c:pt>
                <c:pt idx="226">
                  <c:v>552.87356321839081</c:v>
                </c:pt>
                <c:pt idx="227">
                  <c:v>553.27136868962998</c:v>
                </c:pt>
                <c:pt idx="228">
                  <c:v>554.91286614757132</c:v>
                </c:pt>
                <c:pt idx="229">
                  <c:v>554.76581009659196</c:v>
                </c:pt>
                <c:pt idx="230">
                  <c:v>554.24545791620312</c:v>
                </c:pt>
                <c:pt idx="231">
                  <c:v>556.73409877893198</c:v>
                </c:pt>
                <c:pt idx="232">
                  <c:v>554.54208379681108</c:v>
                </c:pt>
                <c:pt idx="233">
                  <c:v>552.94332057590668</c:v>
                </c:pt>
                <c:pt idx="234">
                  <c:v>556.58138672599159</c:v>
                </c:pt>
                <c:pt idx="235">
                  <c:v>558.59303809003086</c:v>
                </c:pt>
                <c:pt idx="236">
                  <c:v>555.9881349647759</c:v>
                </c:pt>
                <c:pt idx="237">
                  <c:v>558.88463641334056</c:v>
                </c:pt>
                <c:pt idx="238">
                  <c:v>556.43307378568807</c:v>
                </c:pt>
                <c:pt idx="239">
                  <c:v>557.35374521596498</c:v>
                </c:pt>
                <c:pt idx="240">
                  <c:v>555.80274378939578</c:v>
                </c:pt>
                <c:pt idx="241">
                  <c:v>556.44250045562251</c:v>
                </c:pt>
                <c:pt idx="242">
                  <c:v>556.47015202076375</c:v>
                </c:pt>
                <c:pt idx="243">
                  <c:v>553.27136868963032</c:v>
                </c:pt>
                <c:pt idx="244">
                  <c:v>551.98368557656693</c:v>
                </c:pt>
                <c:pt idx="245">
                  <c:v>548.42354656460759</c:v>
                </c:pt>
                <c:pt idx="246">
                  <c:v>542.49165739710747</c:v>
                </c:pt>
                <c:pt idx="247">
                  <c:v>541.35228722434795</c:v>
                </c:pt>
                <c:pt idx="248">
                  <c:v>538.89506859473443</c:v>
                </c:pt>
                <c:pt idx="249">
                  <c:v>541.93548387096746</c:v>
                </c:pt>
                <c:pt idx="250">
                  <c:v>545.56915090841699</c:v>
                </c:pt>
                <c:pt idx="251">
                  <c:v>551.59467833059966</c:v>
                </c:pt>
                <c:pt idx="252">
                  <c:v>553.70876617459453</c:v>
                </c:pt>
                <c:pt idx="253">
                  <c:v>554.35669262143119</c:v>
                </c:pt>
                <c:pt idx="254">
                  <c:v>555.42190632403879</c:v>
                </c:pt>
                <c:pt idx="255">
                  <c:v>549.98146088246222</c:v>
                </c:pt>
                <c:pt idx="256">
                  <c:v>550.29868578255696</c:v>
                </c:pt>
                <c:pt idx="257">
                  <c:v>556.34408602150529</c:v>
                </c:pt>
                <c:pt idx="258">
                  <c:v>559.49820788530474</c:v>
                </c:pt>
                <c:pt idx="259">
                  <c:v>556.84587813620067</c:v>
                </c:pt>
                <c:pt idx="260">
                  <c:v>555.05740841990166</c:v>
                </c:pt>
                <c:pt idx="261">
                  <c:v>553.57804968483515</c:v>
                </c:pt>
                <c:pt idx="262">
                  <c:v>551.84982686349565</c:v>
                </c:pt>
                <c:pt idx="263">
                  <c:v>551.94660734149056</c:v>
                </c:pt>
                <c:pt idx="264">
                  <c:v>551.88627665390936</c:v>
                </c:pt>
                <c:pt idx="265">
                  <c:v>553.13311086392332</c:v>
                </c:pt>
                <c:pt idx="266">
                  <c:v>553.6358665937671</c:v>
                </c:pt>
                <c:pt idx="267">
                  <c:v>556.07800255148516</c:v>
                </c:pt>
                <c:pt idx="268">
                  <c:v>560.10381905821282</c:v>
                </c:pt>
                <c:pt idx="269">
                  <c:v>563.99703374119395</c:v>
                </c:pt>
                <c:pt idx="270">
                  <c:v>562.52961545471089</c:v>
                </c:pt>
                <c:pt idx="271">
                  <c:v>559.99258435298509</c:v>
                </c:pt>
                <c:pt idx="272">
                  <c:v>549.7357390195009</c:v>
                </c:pt>
                <c:pt idx="273">
                  <c:v>546.1624026696328</c:v>
                </c:pt>
                <c:pt idx="274">
                  <c:v>548.89739383998563</c:v>
                </c:pt>
                <c:pt idx="275">
                  <c:v>629.36596218020031</c:v>
                </c:pt>
                <c:pt idx="276">
                  <c:v>608.56570074722083</c:v>
                </c:pt>
                <c:pt idx="277">
                  <c:v>572.191323692992</c:v>
                </c:pt>
                <c:pt idx="278">
                  <c:v>557.97339165299809</c:v>
                </c:pt>
                <c:pt idx="279">
                  <c:v>551.68705969595874</c:v>
                </c:pt>
                <c:pt idx="280">
                  <c:v>544.6327683615815</c:v>
                </c:pt>
                <c:pt idx="281">
                  <c:v>542.67704857248737</c:v>
                </c:pt>
                <c:pt idx="282">
                  <c:v>540.04009476945487</c:v>
                </c:pt>
                <c:pt idx="283">
                  <c:v>540.33169309276411</c:v>
                </c:pt>
                <c:pt idx="284">
                  <c:v>541.93548387096712</c:v>
                </c:pt>
                <c:pt idx="285">
                  <c:v>542.88317842172387</c:v>
                </c:pt>
                <c:pt idx="286">
                  <c:v>546.8668891360777</c:v>
                </c:pt>
                <c:pt idx="287">
                  <c:v>546.78330599599076</c:v>
                </c:pt>
                <c:pt idx="288">
                  <c:v>552.8364849833149</c:v>
                </c:pt>
                <c:pt idx="289">
                  <c:v>552.43302351011482</c:v>
                </c:pt>
                <c:pt idx="290">
                  <c:v>550.4263997033745</c:v>
                </c:pt>
                <c:pt idx="291">
                  <c:v>549.22544195370915</c:v>
                </c:pt>
                <c:pt idx="292">
                  <c:v>549.98146088246233</c:v>
                </c:pt>
                <c:pt idx="293">
                  <c:v>549.29834153453623</c:v>
                </c:pt>
                <c:pt idx="294">
                  <c:v>550.76010381905849</c:v>
                </c:pt>
                <c:pt idx="295">
                  <c:v>549.44414069619131</c:v>
                </c:pt>
                <c:pt idx="296">
                  <c:v>547.98133495638103</c:v>
                </c:pt>
                <c:pt idx="297">
                  <c:v>546.63082437276012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DC-4372-9AE2-180CBC8F6C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202560"/>
        <c:axId val="209200640"/>
      </c:scatterChart>
      <c:valAx>
        <c:axId val="209045376"/>
        <c:scaling>
          <c:orientation val="minMax"/>
          <c:max val="4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046912"/>
        <c:crosses val="autoZero"/>
        <c:crossBetween val="midCat"/>
        <c:majorUnit val="5"/>
        <c:minorUnit val="5"/>
      </c:valAx>
      <c:valAx>
        <c:axId val="209046912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Voltage (V)</a:t>
                </a:r>
              </a:p>
            </c:rich>
          </c:tx>
          <c:layout>
            <c:manualLayout>
              <c:xMode val="edge"/>
              <c:yMode val="edge"/>
              <c:x val="4.9652432969215544E-3"/>
              <c:y val="2.8865177720790659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045376"/>
        <c:crosses val="autoZero"/>
        <c:crossBetween val="midCat"/>
      </c:valAx>
      <c:valAx>
        <c:axId val="209200640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Current (</a:t>
                </a:r>
                <a:r>
                  <a:rPr lang="el-GR" sz="1100" b="1">
                    <a:solidFill>
                      <a:schemeClr val="tx1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μ</a:t>
                </a:r>
                <a:r>
                  <a:rPr lang="en-US" sz="1100" b="1">
                    <a:solidFill>
                      <a:schemeClr val="tx1"/>
                    </a:solidFill>
                  </a:rPr>
                  <a:t>A)</a:t>
                </a:r>
              </a:p>
            </c:rich>
          </c:tx>
          <c:layout>
            <c:manualLayout>
              <c:xMode val="edge"/>
              <c:yMode val="edge"/>
              <c:x val="0.89602780536246251"/>
              <c:y val="6.47331834596716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202560"/>
        <c:crosses val="max"/>
        <c:crossBetween val="midCat"/>
      </c:valAx>
      <c:valAx>
        <c:axId val="209202560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2092006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Catalytic Stove 19 with ESP, Run 3,</a:t>
            </a:r>
            <a:r>
              <a:rPr lang="en-US" sz="1400" b="1"/>
              <a:t> Startup (minutes 0-40)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baseline="0"/>
              <a:t>Post Emission Rate with Avg PM Baseline and ESP Power</a:t>
            </a:r>
            <a:endParaRPr lang="en-US" sz="1400" b="1"/>
          </a:p>
        </c:rich>
      </c:tx>
      <c:layout>
        <c:manualLayout>
          <c:xMode val="edge"/>
          <c:yMode val="edge"/>
          <c:x val="0.1515508803587052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36"/>
          <c:w val="0.85460684601924763"/>
          <c:h val="0.75270902292163322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Stove19 Run 3'!$D$3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158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3'!$B$4:$B$468</c:f>
              <c:numCache>
                <c:formatCode>#,##0.00</c:formatCode>
                <c:ptCount val="4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3'!$D$4:$D$468</c:f>
              <c:numCache>
                <c:formatCode>#,##0</c:formatCode>
                <c:ptCount val="465"/>
                <c:pt idx="24">
                  <c:v>16013.711847362267</c:v>
                </c:pt>
                <c:pt idx="25">
                  <c:v>16026.04787080001</c:v>
                </c:pt>
                <c:pt idx="26">
                  <c:v>16028.343637583968</c:v>
                </c:pt>
                <c:pt idx="27">
                  <c:v>15976.731893341781</c:v>
                </c:pt>
                <c:pt idx="28">
                  <c:v>16019.721704934504</c:v>
                </c:pt>
                <c:pt idx="29">
                  <c:v>15998.547992041593</c:v>
                </c:pt>
                <c:pt idx="30">
                  <c:v>16012.67857360424</c:v>
                </c:pt>
                <c:pt idx="31">
                  <c:v>16006.162741899601</c:v>
                </c:pt>
                <c:pt idx="32">
                  <c:v>15993.334564202149</c:v>
                </c:pt>
                <c:pt idx="33">
                  <c:v>15998.852029241016</c:v>
                </c:pt>
                <c:pt idx="34">
                  <c:v>16010.555793502697</c:v>
                </c:pt>
                <c:pt idx="35">
                  <c:v>15976.104518775906</c:v>
                </c:pt>
                <c:pt idx="36">
                  <c:v>16000.701032898876</c:v>
                </c:pt>
                <c:pt idx="37">
                  <c:v>15990.159329312362</c:v>
                </c:pt>
                <c:pt idx="38">
                  <c:v>15974.187368849209</c:v>
                </c:pt>
                <c:pt idx="39">
                  <c:v>15993.6281173602</c:v>
                </c:pt>
                <c:pt idx="40">
                  <c:v>16017.660875986448</c:v>
                </c:pt>
                <c:pt idx="41">
                  <c:v>16020.452728545624</c:v>
                </c:pt>
                <c:pt idx="42">
                  <c:v>15987.575013117368</c:v>
                </c:pt>
                <c:pt idx="43">
                  <c:v>15992.77128525276</c:v>
                </c:pt>
                <c:pt idx="44">
                  <c:v>16019.089088347953</c:v>
                </c:pt>
                <c:pt idx="45">
                  <c:v>15997.953737515478</c:v>
                </c:pt>
                <c:pt idx="46">
                  <c:v>15984.590397161375</c:v>
                </c:pt>
                <c:pt idx="47">
                  <c:v>15989.924391476454</c:v>
                </c:pt>
                <c:pt idx="48">
                  <c:v>15981.722535302353</c:v>
                </c:pt>
                <c:pt idx="49">
                  <c:v>16003.122369905481</c:v>
                </c:pt>
                <c:pt idx="50">
                  <c:v>15993.840657471392</c:v>
                </c:pt>
                <c:pt idx="51">
                  <c:v>16001.755393876467</c:v>
                </c:pt>
                <c:pt idx="52">
                  <c:v>15983.277032707481</c:v>
                </c:pt>
                <c:pt idx="53">
                  <c:v>16001.713219437353</c:v>
                </c:pt>
                <c:pt idx="54">
                  <c:v>16013.55637379439</c:v>
                </c:pt>
                <c:pt idx="55">
                  <c:v>16006.478931056039</c:v>
                </c:pt>
                <c:pt idx="56">
                  <c:v>16007.738207387456</c:v>
                </c:pt>
                <c:pt idx="57">
                  <c:v>16008.374177455253</c:v>
                </c:pt>
                <c:pt idx="58">
                  <c:v>16000.584350284023</c:v>
                </c:pt>
                <c:pt idx="59">
                  <c:v>15967.860734378824</c:v>
                </c:pt>
                <c:pt idx="60">
                  <c:v>15883.787769136261</c:v>
                </c:pt>
                <c:pt idx="61">
                  <c:v>15593.542802679394</c:v>
                </c:pt>
                <c:pt idx="62">
                  <c:v>15843.432549482332</c:v>
                </c:pt>
                <c:pt idx="63">
                  <c:v>15307.99659294071</c:v>
                </c:pt>
                <c:pt idx="64">
                  <c:v>15092.37607978278</c:v>
                </c:pt>
                <c:pt idx="65">
                  <c:v>15198.894654811582</c:v>
                </c:pt>
                <c:pt idx="66">
                  <c:v>14949.882231651465</c:v>
                </c:pt>
                <c:pt idx="67">
                  <c:v>15090.540895997619</c:v>
                </c:pt>
                <c:pt idx="68">
                  <c:v>15045.253173157924</c:v>
                </c:pt>
                <c:pt idx="69">
                  <c:v>14923.551800051913</c:v>
                </c:pt>
                <c:pt idx="70">
                  <c:v>14733.089888598</c:v>
                </c:pt>
                <c:pt idx="71">
                  <c:v>14728.017042222233</c:v>
                </c:pt>
                <c:pt idx="72">
                  <c:v>14644.145187897295</c:v>
                </c:pt>
                <c:pt idx="73">
                  <c:v>14403.470675175289</c:v>
                </c:pt>
                <c:pt idx="74">
                  <c:v>14603.293644194486</c:v>
                </c:pt>
                <c:pt idx="75">
                  <c:v>14361.478991974674</c:v>
                </c:pt>
                <c:pt idx="76">
                  <c:v>14968.345581579388</c:v>
                </c:pt>
                <c:pt idx="77">
                  <c:v>15539.636006474235</c:v>
                </c:pt>
                <c:pt idx="78">
                  <c:v>15741.235782230131</c:v>
                </c:pt>
                <c:pt idx="79">
                  <c:v>15902.518938666184</c:v>
                </c:pt>
                <c:pt idx="80">
                  <c:v>15998.105756115187</c:v>
                </c:pt>
                <c:pt idx="81">
                  <c:v>15989.609155414681</c:v>
                </c:pt>
                <c:pt idx="82">
                  <c:v>15993.697216723702</c:v>
                </c:pt>
                <c:pt idx="83">
                  <c:v>16002.261487145697</c:v>
                </c:pt>
                <c:pt idx="84">
                  <c:v>16007.931685605272</c:v>
                </c:pt>
                <c:pt idx="85">
                  <c:v>15948.264146946995</c:v>
                </c:pt>
                <c:pt idx="86">
                  <c:v>15980.126101731774</c:v>
                </c:pt>
                <c:pt idx="87">
                  <c:v>15980.710348763871</c:v>
                </c:pt>
                <c:pt idx="88">
                  <c:v>15973.864031482746</c:v>
                </c:pt>
                <c:pt idx="89">
                  <c:v>16013.418175067389</c:v>
                </c:pt>
                <c:pt idx="90">
                  <c:v>15985.968095505428</c:v>
                </c:pt>
                <c:pt idx="91">
                  <c:v>16012.284945505942</c:v>
                </c:pt>
                <c:pt idx="92">
                  <c:v>15986.502305067404</c:v>
                </c:pt>
                <c:pt idx="93">
                  <c:v>16020.563049253569</c:v>
                </c:pt>
                <c:pt idx="94">
                  <c:v>16013.072201702533</c:v>
                </c:pt>
                <c:pt idx="95">
                  <c:v>15985.930448266005</c:v>
                </c:pt>
                <c:pt idx="96">
                  <c:v>15995.449013550287</c:v>
                </c:pt>
                <c:pt idx="97">
                  <c:v>15990.663984997147</c:v>
                </c:pt>
                <c:pt idx="98">
                  <c:v>15984.874840322889</c:v>
                </c:pt>
                <c:pt idx="99">
                  <c:v>15988.72068056424</c:v>
                </c:pt>
                <c:pt idx="100">
                  <c:v>15990.185539415761</c:v>
                </c:pt>
                <c:pt idx="101">
                  <c:v>15979.94644338666</c:v>
                </c:pt>
                <c:pt idx="102">
                  <c:v>15993.320506055779</c:v>
                </c:pt>
                <c:pt idx="103">
                  <c:v>15998.036656751678</c:v>
                </c:pt>
                <c:pt idx="104">
                  <c:v>16015.560493609641</c:v>
                </c:pt>
                <c:pt idx="105">
                  <c:v>15998.299234332982</c:v>
                </c:pt>
                <c:pt idx="106">
                  <c:v>16010.724491259107</c:v>
                </c:pt>
                <c:pt idx="107">
                  <c:v>15981.722535302353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82.352621422553199</c:v>
                </c:pt>
                <c:pt idx="113">
                  <c:v>145.13630310113336</c:v>
                </c:pt>
                <c:pt idx="114">
                  <c:v>216.88908216236783</c:v>
                </c:pt>
                <c:pt idx="115">
                  <c:v>358.76389530617234</c:v>
                </c:pt>
                <c:pt idx="116">
                  <c:v>546.29956785258071</c:v>
                </c:pt>
                <c:pt idx="117">
                  <c:v>717.52779061234469</c:v>
                </c:pt>
                <c:pt idx="118">
                  <c:v>977.63161470931971</c:v>
                </c:pt>
                <c:pt idx="119">
                  <c:v>1218.9818715516535</c:v>
                </c:pt>
                <c:pt idx="120">
                  <c:v>1549.2077297311987</c:v>
                </c:pt>
                <c:pt idx="121">
                  <c:v>1869.6491180387577</c:v>
                </c:pt>
                <c:pt idx="122">
                  <c:v>2261.0279129182181</c:v>
                </c:pt>
                <c:pt idx="123">
                  <c:v>2720.8979969015845</c:v>
                </c:pt>
                <c:pt idx="124">
                  <c:v>3154.6761612263203</c:v>
                </c:pt>
                <c:pt idx="125">
                  <c:v>3620.2538526350122</c:v>
                </c:pt>
                <c:pt idx="126">
                  <c:v>4136.3846383823011</c:v>
                </c:pt>
                <c:pt idx="127">
                  <c:v>4403.8268148832658</c:v>
                </c:pt>
                <c:pt idx="128">
                  <c:v>4862.8815263773004</c:v>
                </c:pt>
                <c:pt idx="129">
                  <c:v>5270.5677710434047</c:v>
                </c:pt>
                <c:pt idx="130">
                  <c:v>5743.4838148560866</c:v>
                </c:pt>
                <c:pt idx="131">
                  <c:v>6129.9703747995545</c:v>
                </c:pt>
                <c:pt idx="132">
                  <c:v>6685.2390400347895</c:v>
                </c:pt>
                <c:pt idx="133">
                  <c:v>7099.448264615552</c:v>
                </c:pt>
                <c:pt idx="134">
                  <c:v>7567.4720734922403</c:v>
                </c:pt>
                <c:pt idx="135">
                  <c:v>8057.5109395808995</c:v>
                </c:pt>
                <c:pt idx="136">
                  <c:v>8598.1029000081544</c:v>
                </c:pt>
                <c:pt idx="137">
                  <c:v>9018.0197320142415</c:v>
                </c:pt>
                <c:pt idx="138">
                  <c:v>9568.3961623134837</c:v>
                </c:pt>
                <c:pt idx="139">
                  <c:v>15782.815830651016</c:v>
                </c:pt>
                <c:pt idx="140">
                  <c:v>15362.320606337225</c:v>
                </c:pt>
                <c:pt idx="141">
                  <c:v>15983.788367997418</c:v>
                </c:pt>
                <c:pt idx="142">
                  <c:v>16021.999124646081</c:v>
                </c:pt>
                <c:pt idx="143">
                  <c:v>15994.761346921649</c:v>
                </c:pt>
                <c:pt idx="144">
                  <c:v>16005.115290858359</c:v>
                </c:pt>
                <c:pt idx="145">
                  <c:v>15984.437902014335</c:v>
                </c:pt>
                <c:pt idx="146">
                  <c:v>16006.197768128683</c:v>
                </c:pt>
                <c:pt idx="147">
                  <c:v>15988.487124715604</c:v>
                </c:pt>
                <c:pt idx="148">
                  <c:v>15991.450772588863</c:v>
                </c:pt>
                <c:pt idx="149">
                  <c:v>15969.604413133306</c:v>
                </c:pt>
                <c:pt idx="150">
                  <c:v>15991.997372381536</c:v>
                </c:pt>
                <c:pt idx="151">
                  <c:v>16004.187453198085</c:v>
                </c:pt>
                <c:pt idx="152">
                  <c:v>16028.385097202077</c:v>
                </c:pt>
                <c:pt idx="153">
                  <c:v>15995.893146841094</c:v>
                </c:pt>
                <c:pt idx="154">
                  <c:v>15997.235104135052</c:v>
                </c:pt>
                <c:pt idx="155">
                  <c:v>16005.480802663917</c:v>
                </c:pt>
                <c:pt idx="156">
                  <c:v>15985.363833485266</c:v>
                </c:pt>
                <c:pt idx="157">
                  <c:v>15993.053401274794</c:v>
                </c:pt>
                <c:pt idx="158">
                  <c:v>15963.376416018707</c:v>
                </c:pt>
                <c:pt idx="159">
                  <c:v>16009.107804426818</c:v>
                </c:pt>
                <c:pt idx="160">
                  <c:v>16002.880045585884</c:v>
                </c:pt>
                <c:pt idx="161">
                  <c:v>15967.342719483768</c:v>
                </c:pt>
                <c:pt idx="162">
                  <c:v>16017.697331857531</c:v>
                </c:pt>
                <c:pt idx="163">
                  <c:v>15995.065384121066</c:v>
                </c:pt>
                <c:pt idx="164">
                  <c:v>16009.59983954969</c:v>
                </c:pt>
                <c:pt idx="165">
                  <c:v>16000.468954346963</c:v>
                </c:pt>
                <c:pt idx="166">
                  <c:v>15994.663840042032</c:v>
                </c:pt>
                <c:pt idx="167">
                  <c:v>15999.809746419154</c:v>
                </c:pt>
                <c:pt idx="168">
                  <c:v>15964.110020927894</c:v>
                </c:pt>
                <c:pt idx="169">
                  <c:v>15998.056695567091</c:v>
                </c:pt>
                <c:pt idx="170">
                  <c:v>15999.49203231124</c:v>
                </c:pt>
                <c:pt idx="171">
                  <c:v>16001.78184225352</c:v>
                </c:pt>
                <c:pt idx="172">
                  <c:v>15998.156508406308</c:v>
                </c:pt>
                <c:pt idx="173">
                  <c:v>16008.567399749494</c:v>
                </c:pt>
                <c:pt idx="174">
                  <c:v>15993.700076007706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82.352621422553199</c:v>
                </c:pt>
                <c:pt idx="185">
                  <c:v>234.01190443834423</c:v>
                </c:pt>
                <c:pt idx="186">
                  <c:v>340.82570054086375</c:v>
                </c:pt>
                <c:pt idx="187">
                  <c:v>423.99369445274914</c:v>
                </c:pt>
                <c:pt idx="188">
                  <c:v>546.29956785258071</c:v>
                </c:pt>
                <c:pt idx="189">
                  <c:v>753.40418014296188</c:v>
                </c:pt>
                <c:pt idx="190">
                  <c:v>1090.1530182371646</c:v>
                </c:pt>
                <c:pt idx="191">
                  <c:v>1218.9818715516535</c:v>
                </c:pt>
                <c:pt idx="192">
                  <c:v>1716.3590900443021</c:v>
                </c:pt>
                <c:pt idx="193">
                  <c:v>2167.2600766450141</c:v>
                </c:pt>
                <c:pt idx="194">
                  <c:v>2603.4843584377463</c:v>
                </c:pt>
                <c:pt idx="195">
                  <c:v>3065.8005598891095</c:v>
                </c:pt>
                <c:pt idx="196">
                  <c:v>3531.3782512978014</c:v>
                </c:pt>
                <c:pt idx="197">
                  <c:v>4076.8624466610495</c:v>
                </c:pt>
                <c:pt idx="198">
                  <c:v>4367.9504253526484</c:v>
                </c:pt>
                <c:pt idx="199">
                  <c:v>4823.7436468893538</c:v>
                </c:pt>
                <c:pt idx="200">
                  <c:v>5312.1517679993476</c:v>
                </c:pt>
                <c:pt idx="201">
                  <c:v>5809.528986491996</c:v>
                </c:pt>
                <c:pt idx="202">
                  <c:v>6253.9069931780505</c:v>
                </c:pt>
                <c:pt idx="203">
                  <c:v>6769.2224064360071</c:v>
                </c:pt>
                <c:pt idx="204">
                  <c:v>7136.1400266355013</c:v>
                </c:pt>
                <c:pt idx="205">
                  <c:v>7637.5941075748115</c:v>
                </c:pt>
                <c:pt idx="206">
                  <c:v>8160.2478732367572</c:v>
                </c:pt>
                <c:pt idx="207">
                  <c:v>8545.9190606908924</c:v>
                </c:pt>
                <c:pt idx="208">
                  <c:v>9033.5118093115543</c:v>
                </c:pt>
                <c:pt idx="209">
                  <c:v>9517.8430679748872</c:v>
                </c:pt>
                <c:pt idx="210">
                  <c:v>10027.450873807518</c:v>
                </c:pt>
                <c:pt idx="211">
                  <c:v>10635.718750849346</c:v>
                </c:pt>
                <c:pt idx="212">
                  <c:v>11111.080912130024</c:v>
                </c:pt>
                <c:pt idx="213">
                  <c:v>11408.691870736282</c:v>
                </c:pt>
                <c:pt idx="214">
                  <c:v>11824.531840295707</c:v>
                </c:pt>
                <c:pt idx="215">
                  <c:v>12408.338542657571</c:v>
                </c:pt>
                <c:pt idx="216">
                  <c:v>12950.56124806349</c:v>
                </c:pt>
                <c:pt idx="217">
                  <c:v>13209.0343271818</c:v>
                </c:pt>
                <c:pt idx="218">
                  <c:v>14102.682575489904</c:v>
                </c:pt>
                <c:pt idx="219">
                  <c:v>14438.616041094774</c:v>
                </c:pt>
                <c:pt idx="220">
                  <c:v>15119.45206968717</c:v>
                </c:pt>
                <c:pt idx="221">
                  <c:v>15494.523414779986</c:v>
                </c:pt>
                <c:pt idx="222">
                  <c:v>15994.346750740628</c:v>
                </c:pt>
                <c:pt idx="223">
                  <c:v>16128.883211480445</c:v>
                </c:pt>
                <c:pt idx="224">
                  <c:v>16020.43867039926</c:v>
                </c:pt>
                <c:pt idx="225">
                  <c:v>16020.438670399262</c:v>
                </c:pt>
                <c:pt idx="226">
                  <c:v>16002.486417487587</c:v>
                </c:pt>
                <c:pt idx="227">
                  <c:v>15989.689453640543</c:v>
                </c:pt>
                <c:pt idx="228">
                  <c:v>15996.624170452207</c:v>
                </c:pt>
                <c:pt idx="229">
                  <c:v>15977.804363118079</c:v>
                </c:pt>
                <c:pt idx="230">
                  <c:v>16005.04500012652</c:v>
                </c:pt>
                <c:pt idx="231">
                  <c:v>16005.969263681785</c:v>
                </c:pt>
                <c:pt idx="232">
                  <c:v>16005.213697882935</c:v>
                </c:pt>
                <c:pt idx="233">
                  <c:v>15987.920509934873</c:v>
                </c:pt>
                <c:pt idx="234">
                  <c:v>15963.601584634258</c:v>
                </c:pt>
                <c:pt idx="235">
                  <c:v>15988.528584333695</c:v>
                </c:pt>
                <c:pt idx="236">
                  <c:v>15961.155467166258</c:v>
                </c:pt>
                <c:pt idx="237">
                  <c:v>16026.809631714212</c:v>
                </c:pt>
                <c:pt idx="238">
                  <c:v>15994.8809603026</c:v>
                </c:pt>
                <c:pt idx="239">
                  <c:v>16015.449696354355</c:v>
                </c:pt>
                <c:pt idx="240">
                  <c:v>16001.179009875381</c:v>
                </c:pt>
                <c:pt idx="241">
                  <c:v>15981.397530020216</c:v>
                </c:pt>
                <c:pt idx="242">
                  <c:v>15999.787253384962</c:v>
                </c:pt>
                <c:pt idx="243">
                  <c:v>15995.535259792874</c:v>
                </c:pt>
                <c:pt idx="244">
                  <c:v>15996.25865864664</c:v>
                </c:pt>
                <c:pt idx="245">
                  <c:v>15981.010573584605</c:v>
                </c:pt>
                <c:pt idx="246">
                  <c:v>16024.079730308522</c:v>
                </c:pt>
                <c:pt idx="247">
                  <c:v>16023.354663539076</c:v>
                </c:pt>
                <c:pt idx="248">
                  <c:v>15992.519191712818</c:v>
                </c:pt>
                <c:pt idx="249">
                  <c:v>15990.82268320199</c:v>
                </c:pt>
                <c:pt idx="250">
                  <c:v>16028.718918609888</c:v>
                </c:pt>
                <c:pt idx="251">
                  <c:v>15989.952031221848</c:v>
                </c:pt>
                <c:pt idx="252">
                  <c:v>16010.847678745082</c:v>
                </c:pt>
                <c:pt idx="253">
                  <c:v>15973.639101140858</c:v>
                </c:pt>
                <c:pt idx="254">
                  <c:v>15989.744733131354</c:v>
                </c:pt>
                <c:pt idx="255">
                  <c:v>16003.611069197015</c:v>
                </c:pt>
                <c:pt idx="256">
                  <c:v>16003.693335386868</c:v>
                </c:pt>
                <c:pt idx="257">
                  <c:v>16025.928845160755</c:v>
                </c:pt>
                <c:pt idx="258">
                  <c:v>15997.866441986243</c:v>
                </c:pt>
                <c:pt idx="259">
                  <c:v>15995.298018644842</c:v>
                </c:pt>
                <c:pt idx="260">
                  <c:v>16009.700629310932</c:v>
                </c:pt>
                <c:pt idx="261">
                  <c:v>16007.828513107343</c:v>
                </c:pt>
                <c:pt idx="262">
                  <c:v>15977.334487446256</c:v>
                </c:pt>
                <c:pt idx="263">
                  <c:v>16023.953206991213</c:v>
                </c:pt>
                <c:pt idx="264">
                  <c:v>15983.885107106318</c:v>
                </c:pt>
                <c:pt idx="265">
                  <c:v>15997.76288030801</c:v>
                </c:pt>
                <c:pt idx="266">
                  <c:v>16004.490537302827</c:v>
                </c:pt>
                <c:pt idx="267">
                  <c:v>15986.220665592709</c:v>
                </c:pt>
                <c:pt idx="268">
                  <c:v>15994.417041472461</c:v>
                </c:pt>
                <c:pt idx="269">
                  <c:v>15991.394540003384</c:v>
                </c:pt>
                <c:pt idx="270">
                  <c:v>15996.433551518412</c:v>
                </c:pt>
                <c:pt idx="271">
                  <c:v>15993.404854933984</c:v>
                </c:pt>
                <c:pt idx="272">
                  <c:v>15983.125014107789</c:v>
                </c:pt>
                <c:pt idx="273">
                  <c:v>15992.238028785461</c:v>
                </c:pt>
                <c:pt idx="274">
                  <c:v>15990.629204984178</c:v>
                </c:pt>
                <c:pt idx="275">
                  <c:v>15602.518095177402</c:v>
                </c:pt>
                <c:pt idx="276">
                  <c:v>15970.452190841388</c:v>
                </c:pt>
                <c:pt idx="277">
                  <c:v>15975.115206509483</c:v>
                </c:pt>
                <c:pt idx="278">
                  <c:v>15961.289615240919</c:v>
                </c:pt>
                <c:pt idx="279">
                  <c:v>15981.146151301271</c:v>
                </c:pt>
                <c:pt idx="280">
                  <c:v>15983.498150670699</c:v>
                </c:pt>
                <c:pt idx="281">
                  <c:v>15998.086217674461</c:v>
                </c:pt>
                <c:pt idx="282">
                  <c:v>15988.058708661887</c:v>
                </c:pt>
                <c:pt idx="283">
                  <c:v>15992.950943597882</c:v>
                </c:pt>
                <c:pt idx="284">
                  <c:v>15997.341135916966</c:v>
                </c:pt>
                <c:pt idx="285">
                  <c:v>15990.104049821564</c:v>
                </c:pt>
                <c:pt idx="286">
                  <c:v>16000.363637386059</c:v>
                </c:pt>
                <c:pt idx="287">
                  <c:v>15950.689772879603</c:v>
                </c:pt>
                <c:pt idx="288">
                  <c:v>16001.347707631792</c:v>
                </c:pt>
                <c:pt idx="289">
                  <c:v>15996.958706681044</c:v>
                </c:pt>
                <c:pt idx="290">
                  <c:v>15993.812541178653</c:v>
                </c:pt>
                <c:pt idx="291">
                  <c:v>15985.695510430078</c:v>
                </c:pt>
                <c:pt idx="292">
                  <c:v>16005.030941980149</c:v>
                </c:pt>
                <c:pt idx="293">
                  <c:v>16006.674077189504</c:v>
                </c:pt>
                <c:pt idx="294">
                  <c:v>16009.023455548611</c:v>
                </c:pt>
                <c:pt idx="295">
                  <c:v>16003.44022697758</c:v>
                </c:pt>
                <c:pt idx="296">
                  <c:v>16029.515458488057</c:v>
                </c:pt>
                <c:pt idx="297">
                  <c:v>15973.079118310552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BB-497C-B794-FEC203F8448D}"/>
            </c:ext>
          </c:extLst>
        </c:ser>
        <c:ser>
          <c:idx val="3"/>
          <c:order val="3"/>
          <c:tx>
            <c:strRef>
              <c:f>'Data Stove19 Run 3'!$AA$3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Stove19 Run 3'!$B$4:$B$468</c:f>
              <c:numCache>
                <c:formatCode>#,##0.00</c:formatCode>
                <c:ptCount val="4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3'!$AA$4:$AA$468</c:f>
              <c:numCache>
                <c:formatCode>#,##0</c:formatCode>
                <c:ptCount val="465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5000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5000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CBB-497C-B794-FEC203F8448D}"/>
            </c:ext>
          </c:extLst>
        </c:ser>
        <c:ser>
          <c:idx val="4"/>
          <c:order val="4"/>
          <c:tx>
            <c:strRef>
              <c:f>'Data Stove19 Run 3'!$AB$3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Stove19 Run 3'!$B$4:$B$468</c:f>
              <c:numCache>
                <c:formatCode>#,##0.00</c:formatCode>
                <c:ptCount val="4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3'!$AB$4:$AB$468</c:f>
              <c:numCache>
                <c:formatCode>#,##0</c:formatCode>
                <c:ptCount val="465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CBB-497C-B794-FEC203F84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491072"/>
        <c:axId val="20749260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'Data Stove19 Run 3'!$E$3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Stove19 Run 3'!$B$4:$B$468</c15:sqref>
                        </c15:formulaRef>
                      </c:ext>
                    </c:extLst>
                    <c:numCache>
                      <c:formatCode>#,##0.00</c:formatCode>
                      <c:ptCount val="465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107.47457627118644</c:v>
                      </c:pt>
                      <c:pt idx="109">
                        <c:v>107.49152542372882</c:v>
                      </c:pt>
                      <c:pt idx="110">
                        <c:v>107.50847457627118</c:v>
                      </c:pt>
                      <c:pt idx="111">
                        <c:v>107.52542372881356</c:v>
                      </c:pt>
                      <c:pt idx="112">
                        <c:v>107.54237288135593</c:v>
                      </c:pt>
                      <c:pt idx="113">
                        <c:v>107.55932203389831</c:v>
                      </c:pt>
                      <c:pt idx="114">
                        <c:v>107.57627118644068</c:v>
                      </c:pt>
                      <c:pt idx="115">
                        <c:v>107.59322033898304</c:v>
                      </c:pt>
                      <c:pt idx="116">
                        <c:v>107.61016949152543</c:v>
                      </c:pt>
                      <c:pt idx="117">
                        <c:v>107.62711864406779</c:v>
                      </c:pt>
                      <c:pt idx="118">
                        <c:v>107.64406779661017</c:v>
                      </c:pt>
                      <c:pt idx="119">
                        <c:v>107.66101694915254</c:v>
                      </c:pt>
                      <c:pt idx="120">
                        <c:v>107.67796610169492</c:v>
                      </c:pt>
                      <c:pt idx="121">
                        <c:v>107.69491525423729</c:v>
                      </c:pt>
                      <c:pt idx="122">
                        <c:v>107.71186440677967</c:v>
                      </c:pt>
                      <c:pt idx="123">
                        <c:v>107.72881355932203</c:v>
                      </c:pt>
                      <c:pt idx="124">
                        <c:v>107.7457627118644</c:v>
                      </c:pt>
                      <c:pt idx="125">
                        <c:v>107.76271186440678</c:v>
                      </c:pt>
                      <c:pt idx="126">
                        <c:v>107.77966101694915</c:v>
                      </c:pt>
                      <c:pt idx="127">
                        <c:v>107.79661016949153</c:v>
                      </c:pt>
                      <c:pt idx="128">
                        <c:v>107.8135593220339</c:v>
                      </c:pt>
                      <c:pt idx="129">
                        <c:v>107.83050847457628</c:v>
                      </c:pt>
                      <c:pt idx="130">
                        <c:v>107.84745762711864</c:v>
                      </c:pt>
                      <c:pt idx="131">
                        <c:v>107.86440677966101</c:v>
                      </c:pt>
                      <c:pt idx="132">
                        <c:v>107.88135593220339</c:v>
                      </c:pt>
                      <c:pt idx="133">
                        <c:v>107.89830508474576</c:v>
                      </c:pt>
                      <c:pt idx="134">
                        <c:v>107.91525423728814</c:v>
                      </c:pt>
                      <c:pt idx="135">
                        <c:v>107.93220338983051</c:v>
                      </c:pt>
                      <c:pt idx="136">
                        <c:v>107.94915254237289</c:v>
                      </c:pt>
                      <c:pt idx="137">
                        <c:v>107.96610169491525</c:v>
                      </c:pt>
                      <c:pt idx="138">
                        <c:v>107.98305084745763</c:v>
                      </c:pt>
                      <c:pt idx="139">
                        <c:v>108</c:v>
                      </c:pt>
                      <c:pt idx="140">
                        <c:v>109</c:v>
                      </c:pt>
                      <c:pt idx="141">
                        <c:v>110</c:v>
                      </c:pt>
                      <c:pt idx="142">
                        <c:v>111</c:v>
                      </c:pt>
                      <c:pt idx="143">
                        <c:v>112</c:v>
                      </c:pt>
                      <c:pt idx="144">
                        <c:v>113</c:v>
                      </c:pt>
                      <c:pt idx="145">
                        <c:v>114</c:v>
                      </c:pt>
                      <c:pt idx="146">
                        <c:v>115</c:v>
                      </c:pt>
                      <c:pt idx="147">
                        <c:v>116</c:v>
                      </c:pt>
                      <c:pt idx="148">
                        <c:v>117</c:v>
                      </c:pt>
                      <c:pt idx="149">
                        <c:v>118</c:v>
                      </c:pt>
                      <c:pt idx="150">
                        <c:v>119</c:v>
                      </c:pt>
                      <c:pt idx="151">
                        <c:v>120</c:v>
                      </c:pt>
                      <c:pt idx="152">
                        <c:v>121</c:v>
                      </c:pt>
                      <c:pt idx="153">
                        <c:v>122</c:v>
                      </c:pt>
                      <c:pt idx="154">
                        <c:v>123</c:v>
                      </c:pt>
                      <c:pt idx="155">
                        <c:v>124</c:v>
                      </c:pt>
                      <c:pt idx="156">
                        <c:v>125</c:v>
                      </c:pt>
                      <c:pt idx="157">
                        <c:v>126</c:v>
                      </c:pt>
                      <c:pt idx="158">
                        <c:v>127</c:v>
                      </c:pt>
                      <c:pt idx="159">
                        <c:v>128</c:v>
                      </c:pt>
                      <c:pt idx="160">
                        <c:v>129</c:v>
                      </c:pt>
                      <c:pt idx="161">
                        <c:v>130</c:v>
                      </c:pt>
                      <c:pt idx="162">
                        <c:v>131</c:v>
                      </c:pt>
                      <c:pt idx="163">
                        <c:v>132</c:v>
                      </c:pt>
                      <c:pt idx="164">
                        <c:v>133</c:v>
                      </c:pt>
                      <c:pt idx="165">
                        <c:v>134</c:v>
                      </c:pt>
                      <c:pt idx="166">
                        <c:v>135</c:v>
                      </c:pt>
                      <c:pt idx="167">
                        <c:v>136</c:v>
                      </c:pt>
                      <c:pt idx="168">
                        <c:v>137</c:v>
                      </c:pt>
                      <c:pt idx="169">
                        <c:v>138</c:v>
                      </c:pt>
                      <c:pt idx="170">
                        <c:v>139</c:v>
                      </c:pt>
                      <c:pt idx="171">
                        <c:v>140</c:v>
                      </c:pt>
                      <c:pt idx="172">
                        <c:v>141</c:v>
                      </c:pt>
                      <c:pt idx="173">
                        <c:v>142</c:v>
                      </c:pt>
                      <c:pt idx="174">
                        <c:v>143</c:v>
                      </c:pt>
                      <c:pt idx="175">
                        <c:v>143.15254237288136</c:v>
                      </c:pt>
                      <c:pt idx="176">
                        <c:v>143.16949152542372</c:v>
                      </c:pt>
                      <c:pt idx="177">
                        <c:v>143.18644067796609</c:v>
                      </c:pt>
                      <c:pt idx="178">
                        <c:v>143.20338983050848</c:v>
                      </c:pt>
                      <c:pt idx="179">
                        <c:v>143.22033898305085</c:v>
                      </c:pt>
                      <c:pt idx="180">
                        <c:v>143.23728813559322</c:v>
                      </c:pt>
                      <c:pt idx="181">
                        <c:v>143.25423728813558</c:v>
                      </c:pt>
                      <c:pt idx="182">
                        <c:v>143.27118644067798</c:v>
                      </c:pt>
                      <c:pt idx="183">
                        <c:v>143.28813559322035</c:v>
                      </c:pt>
                      <c:pt idx="184">
                        <c:v>143.30508474576271</c:v>
                      </c:pt>
                      <c:pt idx="185">
                        <c:v>143.32203389830508</c:v>
                      </c:pt>
                      <c:pt idx="186">
                        <c:v>143.33898305084745</c:v>
                      </c:pt>
                      <c:pt idx="187">
                        <c:v>143.35593220338984</c:v>
                      </c:pt>
                      <c:pt idx="188">
                        <c:v>143.37288135593221</c:v>
                      </c:pt>
                      <c:pt idx="189">
                        <c:v>143.38983050847457</c:v>
                      </c:pt>
                      <c:pt idx="190">
                        <c:v>143.40677966101694</c:v>
                      </c:pt>
                      <c:pt idx="191">
                        <c:v>143.42372881355934</c:v>
                      </c:pt>
                      <c:pt idx="192">
                        <c:v>143.4406779661017</c:v>
                      </c:pt>
                      <c:pt idx="193">
                        <c:v>143.45762711864407</c:v>
                      </c:pt>
                      <c:pt idx="194">
                        <c:v>143.47457627118644</c:v>
                      </c:pt>
                      <c:pt idx="195">
                        <c:v>143.4915254237288</c:v>
                      </c:pt>
                      <c:pt idx="196">
                        <c:v>143.5084745762712</c:v>
                      </c:pt>
                      <c:pt idx="197">
                        <c:v>143.52542372881356</c:v>
                      </c:pt>
                      <c:pt idx="198">
                        <c:v>143.54237288135593</c:v>
                      </c:pt>
                      <c:pt idx="199">
                        <c:v>143.5593220338983</c:v>
                      </c:pt>
                      <c:pt idx="200">
                        <c:v>143.57627118644066</c:v>
                      </c:pt>
                      <c:pt idx="201">
                        <c:v>143.59322033898306</c:v>
                      </c:pt>
                      <c:pt idx="202">
                        <c:v>143.61016949152543</c:v>
                      </c:pt>
                      <c:pt idx="203">
                        <c:v>143.62711864406779</c:v>
                      </c:pt>
                      <c:pt idx="204">
                        <c:v>143.64406779661016</c:v>
                      </c:pt>
                      <c:pt idx="205">
                        <c:v>143.66101694915255</c:v>
                      </c:pt>
                      <c:pt idx="206">
                        <c:v>143.67796610169492</c:v>
                      </c:pt>
                      <c:pt idx="207">
                        <c:v>143.69491525423729</c:v>
                      </c:pt>
                      <c:pt idx="208">
                        <c:v>143.71186440677965</c:v>
                      </c:pt>
                      <c:pt idx="209">
                        <c:v>143.72881355932202</c:v>
                      </c:pt>
                      <c:pt idx="210">
                        <c:v>143.74576271186442</c:v>
                      </c:pt>
                      <c:pt idx="211">
                        <c:v>143.76271186440678</c:v>
                      </c:pt>
                      <c:pt idx="212">
                        <c:v>143.77966101694915</c:v>
                      </c:pt>
                      <c:pt idx="213">
                        <c:v>143.79661016949152</c:v>
                      </c:pt>
                      <c:pt idx="214">
                        <c:v>143.81355932203391</c:v>
                      </c:pt>
                      <c:pt idx="215">
                        <c:v>143.83050847457628</c:v>
                      </c:pt>
                      <c:pt idx="216">
                        <c:v>143.84745762711864</c:v>
                      </c:pt>
                      <c:pt idx="217">
                        <c:v>143.86440677966101</c:v>
                      </c:pt>
                      <c:pt idx="218">
                        <c:v>143.88135593220338</c:v>
                      </c:pt>
                      <c:pt idx="219">
                        <c:v>143.89830508474577</c:v>
                      </c:pt>
                      <c:pt idx="220">
                        <c:v>143.91525423728814</c:v>
                      </c:pt>
                      <c:pt idx="221">
                        <c:v>143.93220338983051</c:v>
                      </c:pt>
                      <c:pt idx="222">
                        <c:v>143.94915254237287</c:v>
                      </c:pt>
                      <c:pt idx="223">
                        <c:v>143.96610169491527</c:v>
                      </c:pt>
                      <c:pt idx="224">
                        <c:v>143.98305084745763</c:v>
                      </c:pt>
                      <c:pt idx="225">
                        <c:v>144</c:v>
                      </c:pt>
                      <c:pt idx="226">
                        <c:v>145</c:v>
                      </c:pt>
                      <c:pt idx="227">
                        <c:v>146</c:v>
                      </c:pt>
                      <c:pt idx="228">
                        <c:v>147</c:v>
                      </c:pt>
                      <c:pt idx="229">
                        <c:v>148</c:v>
                      </c:pt>
                      <c:pt idx="230">
                        <c:v>149</c:v>
                      </c:pt>
                      <c:pt idx="231">
                        <c:v>150</c:v>
                      </c:pt>
                      <c:pt idx="232">
                        <c:v>151</c:v>
                      </c:pt>
                      <c:pt idx="233">
                        <c:v>152</c:v>
                      </c:pt>
                      <c:pt idx="234">
                        <c:v>153</c:v>
                      </c:pt>
                      <c:pt idx="235">
                        <c:v>154</c:v>
                      </c:pt>
                      <c:pt idx="236">
                        <c:v>155</c:v>
                      </c:pt>
                      <c:pt idx="237">
                        <c:v>156</c:v>
                      </c:pt>
                      <c:pt idx="238">
                        <c:v>157</c:v>
                      </c:pt>
                      <c:pt idx="239">
                        <c:v>158</c:v>
                      </c:pt>
                      <c:pt idx="240">
                        <c:v>159</c:v>
                      </c:pt>
                      <c:pt idx="241">
                        <c:v>160</c:v>
                      </c:pt>
                      <c:pt idx="242">
                        <c:v>161</c:v>
                      </c:pt>
                      <c:pt idx="243">
                        <c:v>162</c:v>
                      </c:pt>
                      <c:pt idx="244">
                        <c:v>163</c:v>
                      </c:pt>
                      <c:pt idx="245">
                        <c:v>164</c:v>
                      </c:pt>
                      <c:pt idx="246">
                        <c:v>165</c:v>
                      </c:pt>
                      <c:pt idx="247">
                        <c:v>166</c:v>
                      </c:pt>
                      <c:pt idx="248">
                        <c:v>167</c:v>
                      </c:pt>
                      <c:pt idx="249">
                        <c:v>168</c:v>
                      </c:pt>
                      <c:pt idx="250">
                        <c:v>169</c:v>
                      </c:pt>
                      <c:pt idx="251">
                        <c:v>170</c:v>
                      </c:pt>
                      <c:pt idx="252">
                        <c:v>171</c:v>
                      </c:pt>
                      <c:pt idx="253">
                        <c:v>172</c:v>
                      </c:pt>
                      <c:pt idx="254">
                        <c:v>173</c:v>
                      </c:pt>
                      <c:pt idx="255">
                        <c:v>174</c:v>
                      </c:pt>
                      <c:pt idx="256">
                        <c:v>175</c:v>
                      </c:pt>
                      <c:pt idx="257">
                        <c:v>176</c:v>
                      </c:pt>
                      <c:pt idx="258">
                        <c:v>177</c:v>
                      </c:pt>
                      <c:pt idx="259">
                        <c:v>178</c:v>
                      </c:pt>
                      <c:pt idx="260">
                        <c:v>179</c:v>
                      </c:pt>
                      <c:pt idx="261">
                        <c:v>180</c:v>
                      </c:pt>
                      <c:pt idx="262">
                        <c:v>181</c:v>
                      </c:pt>
                      <c:pt idx="263">
                        <c:v>182</c:v>
                      </c:pt>
                      <c:pt idx="264">
                        <c:v>183</c:v>
                      </c:pt>
                      <c:pt idx="265">
                        <c:v>184</c:v>
                      </c:pt>
                      <c:pt idx="266">
                        <c:v>185</c:v>
                      </c:pt>
                      <c:pt idx="267">
                        <c:v>186</c:v>
                      </c:pt>
                      <c:pt idx="268">
                        <c:v>187</c:v>
                      </c:pt>
                      <c:pt idx="269">
                        <c:v>188</c:v>
                      </c:pt>
                      <c:pt idx="270">
                        <c:v>189</c:v>
                      </c:pt>
                      <c:pt idx="271">
                        <c:v>190</c:v>
                      </c:pt>
                      <c:pt idx="272">
                        <c:v>191</c:v>
                      </c:pt>
                      <c:pt idx="273">
                        <c:v>192</c:v>
                      </c:pt>
                      <c:pt idx="274">
                        <c:v>193</c:v>
                      </c:pt>
                      <c:pt idx="275">
                        <c:v>194</c:v>
                      </c:pt>
                      <c:pt idx="276">
                        <c:v>195</c:v>
                      </c:pt>
                      <c:pt idx="277">
                        <c:v>196</c:v>
                      </c:pt>
                      <c:pt idx="278">
                        <c:v>197</c:v>
                      </c:pt>
                      <c:pt idx="279">
                        <c:v>198</c:v>
                      </c:pt>
                      <c:pt idx="280">
                        <c:v>199</c:v>
                      </c:pt>
                      <c:pt idx="281">
                        <c:v>200</c:v>
                      </c:pt>
                      <c:pt idx="282">
                        <c:v>201</c:v>
                      </c:pt>
                      <c:pt idx="283">
                        <c:v>202</c:v>
                      </c:pt>
                      <c:pt idx="284">
                        <c:v>203</c:v>
                      </c:pt>
                      <c:pt idx="285">
                        <c:v>204</c:v>
                      </c:pt>
                      <c:pt idx="286">
                        <c:v>205</c:v>
                      </c:pt>
                      <c:pt idx="287">
                        <c:v>206</c:v>
                      </c:pt>
                      <c:pt idx="288">
                        <c:v>207</c:v>
                      </c:pt>
                      <c:pt idx="289">
                        <c:v>208</c:v>
                      </c:pt>
                      <c:pt idx="290">
                        <c:v>209</c:v>
                      </c:pt>
                      <c:pt idx="291">
                        <c:v>210</c:v>
                      </c:pt>
                      <c:pt idx="292">
                        <c:v>211</c:v>
                      </c:pt>
                      <c:pt idx="293">
                        <c:v>212</c:v>
                      </c:pt>
                      <c:pt idx="294">
                        <c:v>213</c:v>
                      </c:pt>
                      <c:pt idx="295">
                        <c:v>214</c:v>
                      </c:pt>
                      <c:pt idx="296">
                        <c:v>215</c:v>
                      </c:pt>
                      <c:pt idx="297">
                        <c:v>216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Stove19 Run 3'!$E$4:$E$468</c15:sqref>
                        </c15:formulaRef>
                      </c:ext>
                    </c:extLst>
                    <c:numCache>
                      <c:formatCode>#,##0</c:formatCode>
                      <c:ptCount val="465"/>
                      <c:pt idx="24">
                        <c:v>29091.986212839311</c:v>
                      </c:pt>
                      <c:pt idx="25">
                        <c:v>29141.199542408915</c:v>
                      </c:pt>
                      <c:pt idx="26">
                        <c:v>28877.821511768008</c:v>
                      </c:pt>
                      <c:pt idx="27">
                        <c:v>28979.40840006536</c:v>
                      </c:pt>
                      <c:pt idx="28">
                        <c:v>28361.660402026479</c:v>
                      </c:pt>
                      <c:pt idx="29">
                        <c:v>27874.528074544152</c:v>
                      </c:pt>
                      <c:pt idx="30">
                        <c:v>27924.497466906352</c:v>
                      </c:pt>
                      <c:pt idx="31">
                        <c:v>27790.183950518101</c:v>
                      </c:pt>
                      <c:pt idx="32">
                        <c:v>27466.0892302664</c:v>
                      </c:pt>
                      <c:pt idx="33">
                        <c:v>27621.495702466073</c:v>
                      </c:pt>
                      <c:pt idx="34">
                        <c:v>27323.909135479636</c:v>
                      </c:pt>
                      <c:pt idx="35">
                        <c:v>27512.24997991807</c:v>
                      </c:pt>
                      <c:pt idx="36">
                        <c:v>27756.986435692103</c:v>
                      </c:pt>
                      <c:pt idx="37">
                        <c:v>27445.577958068909</c:v>
                      </c:pt>
                      <c:pt idx="38">
                        <c:v>27387.645040039217</c:v>
                      </c:pt>
                      <c:pt idx="39">
                        <c:v>27543.577797413458</c:v>
                      </c:pt>
                      <c:pt idx="40">
                        <c:v>27701.020162262015</c:v>
                      </c:pt>
                      <c:pt idx="41">
                        <c:v>27439.124039875802</c:v>
                      </c:pt>
                      <c:pt idx="42">
                        <c:v>27439.151739095509</c:v>
                      </c:pt>
                      <c:pt idx="43">
                        <c:v>27387.741987308211</c:v>
                      </c:pt>
                      <c:pt idx="44">
                        <c:v>27313.286484719709</c:v>
                      </c:pt>
                      <c:pt idx="45">
                        <c:v>27155.594826893703</c:v>
                      </c:pt>
                      <c:pt idx="46">
                        <c:v>27019.120771367885</c:v>
                      </c:pt>
                      <c:pt idx="47">
                        <c:v>26789.30034540928</c:v>
                      </c:pt>
                      <c:pt idx="48">
                        <c:v>27256.90472299395</c:v>
                      </c:pt>
                      <c:pt idx="49">
                        <c:v>27229.496345087951</c:v>
                      </c:pt>
                      <c:pt idx="50">
                        <c:v>27734.106880209172</c:v>
                      </c:pt>
                      <c:pt idx="51">
                        <c:v>28094.459879065209</c:v>
                      </c:pt>
                      <c:pt idx="52">
                        <c:v>28253.674993975426</c:v>
                      </c:pt>
                      <c:pt idx="53">
                        <c:v>28746.52721032847</c:v>
                      </c:pt>
                      <c:pt idx="54">
                        <c:v>28761.346292874903</c:v>
                      </c:pt>
                      <c:pt idx="55">
                        <c:v>28876.450400392245</c:v>
                      </c:pt>
                      <c:pt idx="56">
                        <c:v>29036.067153988301</c:v>
                      </c:pt>
                      <c:pt idx="57">
                        <c:v>29155.695980340537</c:v>
                      </c:pt>
                      <c:pt idx="58">
                        <c:v>29460.505529225888</c:v>
                      </c:pt>
                      <c:pt idx="59">
                        <c:v>29610.584518167474</c:v>
                      </c:pt>
                      <c:pt idx="60">
                        <c:v>29962.245963531219</c:v>
                      </c:pt>
                      <c:pt idx="61">
                        <c:v>29990.360671539886</c:v>
                      </c:pt>
                      <c:pt idx="62">
                        <c:v>29910.116032031379</c:v>
                      </c:pt>
                      <c:pt idx="63">
                        <c:v>29998.393445256646</c:v>
                      </c:pt>
                      <c:pt idx="64">
                        <c:v>29994.280111129272</c:v>
                      </c:pt>
                      <c:pt idx="65">
                        <c:v>29989.377349240076</c:v>
                      </c:pt>
                      <c:pt idx="66">
                        <c:v>29992.770503654916</c:v>
                      </c:pt>
                      <c:pt idx="67">
                        <c:v>29989.557394168209</c:v>
                      </c:pt>
                      <c:pt idx="68">
                        <c:v>29990.194476221608</c:v>
                      </c:pt>
                      <c:pt idx="69">
                        <c:v>29992.645857166204</c:v>
                      </c:pt>
                      <c:pt idx="70">
                        <c:v>29989.557394168205</c:v>
                      </c:pt>
                      <c:pt idx="71">
                        <c:v>29994.280111129272</c:v>
                      </c:pt>
                      <c:pt idx="72">
                        <c:v>29994.377058398266</c:v>
                      </c:pt>
                      <c:pt idx="73">
                        <c:v>29980.388952443212</c:v>
                      </c:pt>
                      <c:pt idx="74">
                        <c:v>29994.377058398266</c:v>
                      </c:pt>
                      <c:pt idx="75">
                        <c:v>29991.01160320314</c:v>
                      </c:pt>
                      <c:pt idx="76">
                        <c:v>29994.377058398266</c:v>
                      </c:pt>
                      <c:pt idx="77">
                        <c:v>29997.5486190554</c:v>
                      </c:pt>
                      <c:pt idx="78">
                        <c:v>29990.360671539886</c:v>
                      </c:pt>
                      <c:pt idx="79">
                        <c:v>29959.960777904893</c:v>
                      </c:pt>
                      <c:pt idx="80">
                        <c:v>29869.869065788444</c:v>
                      </c:pt>
                      <c:pt idx="81">
                        <c:v>29706.651413629686</c:v>
                      </c:pt>
                      <c:pt idx="82">
                        <c:v>29638.525182745609</c:v>
                      </c:pt>
                      <c:pt idx="83">
                        <c:v>29705.017159666619</c:v>
                      </c:pt>
                      <c:pt idx="84">
                        <c:v>29828.901919832948</c:v>
                      </c:pt>
                      <c:pt idx="85">
                        <c:v>29882.333714659257</c:v>
                      </c:pt>
                      <c:pt idx="86">
                        <c:v>29841.754357779777</c:v>
                      </c:pt>
                      <c:pt idx="87">
                        <c:v>29765.484556300067</c:v>
                      </c:pt>
                      <c:pt idx="88">
                        <c:v>29863.539794084027</c:v>
                      </c:pt>
                      <c:pt idx="89">
                        <c:v>29812.033095027728</c:v>
                      </c:pt>
                      <c:pt idx="90">
                        <c:v>29785.912730838398</c:v>
                      </c:pt>
                      <c:pt idx="91">
                        <c:v>29826.492087717903</c:v>
                      </c:pt>
                      <c:pt idx="92">
                        <c:v>29749.959143650944</c:v>
                      </c:pt>
                      <c:pt idx="93">
                        <c:v>29822.47570085953</c:v>
                      </c:pt>
                      <c:pt idx="94">
                        <c:v>29838.208857656497</c:v>
                      </c:pt>
                      <c:pt idx="95">
                        <c:v>29840.147803036405</c:v>
                      </c:pt>
                      <c:pt idx="96">
                        <c:v>29756.011936106737</c:v>
                      </c:pt>
                      <c:pt idx="97">
                        <c:v>29790.67930489733</c:v>
                      </c:pt>
                      <c:pt idx="98">
                        <c:v>29819.905213270162</c:v>
                      </c:pt>
                      <c:pt idx="99">
                        <c:v>29720.379146919444</c:v>
                      </c:pt>
                      <c:pt idx="100">
                        <c:v>29664.160810589961</c:v>
                      </c:pt>
                      <c:pt idx="101">
                        <c:v>29647.361233834039</c:v>
                      </c:pt>
                      <c:pt idx="102">
                        <c:v>29523.614969766288</c:v>
                      </c:pt>
                      <c:pt idx="103">
                        <c:v>29358.984657402205</c:v>
                      </c:pt>
                      <c:pt idx="104">
                        <c:v>29204.118319986927</c:v>
                      </c:pt>
                      <c:pt idx="105">
                        <c:v>29176.640694031663</c:v>
                      </c:pt>
                      <c:pt idx="106">
                        <c:v>28934.466416081039</c:v>
                      </c:pt>
                      <c:pt idx="107">
                        <c:v>28832.325543389448</c:v>
                      </c:pt>
                      <c:pt idx="108">
                        <c:v>0</c:v>
                      </c:pt>
                      <c:pt idx="109">
                        <c:v>10426.54028436019</c:v>
                      </c:pt>
                      <c:pt idx="110">
                        <c:v>11327.014218009481</c:v>
                      </c:pt>
                      <c:pt idx="111">
                        <c:v>12085.308056872038</c:v>
                      </c:pt>
                      <c:pt idx="112">
                        <c:v>12843.601895734597</c:v>
                      </c:pt>
                      <c:pt idx="113">
                        <c:v>13554.502369668246</c:v>
                      </c:pt>
                      <c:pt idx="114">
                        <c:v>14360.189573459716</c:v>
                      </c:pt>
                      <c:pt idx="115">
                        <c:v>15165.876777251186</c:v>
                      </c:pt>
                      <c:pt idx="116">
                        <c:v>15876.777251184834</c:v>
                      </c:pt>
                      <c:pt idx="117">
                        <c:v>16492.890995260663</c:v>
                      </c:pt>
                      <c:pt idx="118">
                        <c:v>17488.151658767772</c:v>
                      </c:pt>
                      <c:pt idx="119">
                        <c:v>18151.658767772511</c:v>
                      </c:pt>
                      <c:pt idx="120">
                        <c:v>18957.34597156398</c:v>
                      </c:pt>
                      <c:pt idx="121">
                        <c:v>19763.033175355449</c:v>
                      </c:pt>
                      <c:pt idx="122">
                        <c:v>20568.720379146918</c:v>
                      </c:pt>
                      <c:pt idx="123">
                        <c:v>21137.44075829384</c:v>
                      </c:pt>
                      <c:pt idx="124">
                        <c:v>21848.341232227489</c:v>
                      </c:pt>
                      <c:pt idx="125">
                        <c:v>22748.815165876775</c:v>
                      </c:pt>
                      <c:pt idx="126">
                        <c:v>23175.35545023697</c:v>
                      </c:pt>
                      <c:pt idx="127">
                        <c:v>23222.748815165876</c:v>
                      </c:pt>
                      <c:pt idx="128">
                        <c:v>23554.502369668247</c:v>
                      </c:pt>
                      <c:pt idx="129">
                        <c:v>23981.042654028435</c:v>
                      </c:pt>
                      <c:pt idx="130">
                        <c:v>24502.369668246447</c:v>
                      </c:pt>
                      <c:pt idx="131">
                        <c:v>24786.729857819904</c:v>
                      </c:pt>
                      <c:pt idx="132">
                        <c:v>25071.090047393365</c:v>
                      </c:pt>
                      <c:pt idx="133">
                        <c:v>25639.810426540284</c:v>
                      </c:pt>
                      <c:pt idx="134">
                        <c:v>25687.203791469194</c:v>
                      </c:pt>
                      <c:pt idx="135">
                        <c:v>26018.957345971565</c:v>
                      </c:pt>
                      <c:pt idx="136">
                        <c:v>26350.710900473932</c:v>
                      </c:pt>
                      <c:pt idx="137">
                        <c:v>26540.284360189573</c:v>
                      </c:pt>
                      <c:pt idx="138">
                        <c:v>26966.824644549764</c:v>
                      </c:pt>
                      <c:pt idx="139">
                        <c:v>28955.653351387948</c:v>
                      </c:pt>
                      <c:pt idx="140">
                        <c:v>29013.727733289754</c:v>
                      </c:pt>
                      <c:pt idx="141">
                        <c:v>29287.492971322994</c:v>
                      </c:pt>
                      <c:pt idx="142">
                        <c:v>29434.548128779203</c:v>
                      </c:pt>
                      <c:pt idx="143">
                        <c:v>29512.410635392403</c:v>
                      </c:pt>
                      <c:pt idx="144">
                        <c:v>29499.101160320293</c:v>
                      </c:pt>
                      <c:pt idx="145">
                        <c:v>29572.656438268132</c:v>
                      </c:pt>
                      <c:pt idx="146">
                        <c:v>29627.390096420979</c:v>
                      </c:pt>
                      <c:pt idx="147">
                        <c:v>29612.820306851954</c:v>
                      </c:pt>
                      <c:pt idx="148">
                        <c:v>29511.358065043296</c:v>
                      </c:pt>
                      <c:pt idx="149">
                        <c:v>29411.668573296272</c:v>
                      </c:pt>
                      <c:pt idx="150">
                        <c:v>29476.263153666943</c:v>
                      </c:pt>
                      <c:pt idx="151">
                        <c:v>29575.093969602865</c:v>
                      </c:pt>
                      <c:pt idx="152">
                        <c:v>29371.033817977335</c:v>
                      </c:pt>
                      <c:pt idx="153">
                        <c:v>29435.365255760735</c:v>
                      </c:pt>
                      <c:pt idx="154">
                        <c:v>29425.656679251329</c:v>
                      </c:pt>
                      <c:pt idx="155">
                        <c:v>29329.138748161458</c:v>
                      </c:pt>
                      <c:pt idx="156">
                        <c:v>29174.230861916629</c:v>
                      </c:pt>
                      <c:pt idx="157">
                        <c:v>29154.273574113431</c:v>
                      </c:pt>
                      <c:pt idx="158">
                        <c:v>29001.526227006194</c:v>
                      </c:pt>
                      <c:pt idx="159">
                        <c:v>29063.572479163275</c:v>
                      </c:pt>
                      <c:pt idx="160">
                        <c:v>29168.981859781026</c:v>
                      </c:pt>
                      <c:pt idx="161">
                        <c:v>29205.55867941201</c:v>
                      </c:pt>
                      <c:pt idx="162">
                        <c:v>29207.386827913062</c:v>
                      </c:pt>
                      <c:pt idx="163">
                        <c:v>29259.378263314327</c:v>
                      </c:pt>
                      <c:pt idx="164">
                        <c:v>29218.009478672997</c:v>
                      </c:pt>
                      <c:pt idx="165">
                        <c:v>29138.083380191187</c:v>
                      </c:pt>
                      <c:pt idx="166">
                        <c:v>29080.217658416743</c:v>
                      </c:pt>
                      <c:pt idx="167">
                        <c:v>29018.167456556101</c:v>
                      </c:pt>
                      <c:pt idx="168">
                        <c:v>28988.151658767776</c:v>
                      </c:pt>
                      <c:pt idx="169">
                        <c:v>29119.27330173778</c:v>
                      </c:pt>
                      <c:pt idx="170">
                        <c:v>29219.643732636054</c:v>
                      </c:pt>
                      <c:pt idx="171">
                        <c:v>29273.837256004495</c:v>
                      </c:pt>
                      <c:pt idx="172">
                        <c:v>29170.616113744087</c:v>
                      </c:pt>
                      <c:pt idx="173">
                        <c:v>29064.985139368633</c:v>
                      </c:pt>
                      <c:pt idx="174">
                        <c:v>29020.264749142032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10426.54028436019</c:v>
                      </c:pt>
                      <c:pt idx="182">
                        <c:v>11327.014218009481</c:v>
                      </c:pt>
                      <c:pt idx="183">
                        <c:v>12085.308056872038</c:v>
                      </c:pt>
                      <c:pt idx="184">
                        <c:v>12843.601895734597</c:v>
                      </c:pt>
                      <c:pt idx="185">
                        <c:v>13554.502369668246</c:v>
                      </c:pt>
                      <c:pt idx="186">
                        <c:v>14407.582938388625</c:v>
                      </c:pt>
                      <c:pt idx="187">
                        <c:v>15165.876777251186</c:v>
                      </c:pt>
                      <c:pt idx="188">
                        <c:v>15876.777251184834</c:v>
                      </c:pt>
                      <c:pt idx="189">
                        <c:v>16492.890995260663</c:v>
                      </c:pt>
                      <c:pt idx="190">
                        <c:v>17488.151658767772</c:v>
                      </c:pt>
                      <c:pt idx="191">
                        <c:v>18293.838862559242</c:v>
                      </c:pt>
                      <c:pt idx="192">
                        <c:v>18909.95260663507</c:v>
                      </c:pt>
                      <c:pt idx="193">
                        <c:v>19763.033175355449</c:v>
                      </c:pt>
                      <c:pt idx="194">
                        <c:v>20521.327014218008</c:v>
                      </c:pt>
                      <c:pt idx="195">
                        <c:v>21279.620853080567</c:v>
                      </c:pt>
                      <c:pt idx="196">
                        <c:v>21848.341232227489</c:v>
                      </c:pt>
                      <c:pt idx="197">
                        <c:v>22843.601895734599</c:v>
                      </c:pt>
                      <c:pt idx="198">
                        <c:v>23175.35545023697</c:v>
                      </c:pt>
                      <c:pt idx="199">
                        <c:v>23364.928909952607</c:v>
                      </c:pt>
                      <c:pt idx="200">
                        <c:v>24218.009478672982</c:v>
                      </c:pt>
                      <c:pt idx="201">
                        <c:v>24786.729857819904</c:v>
                      </c:pt>
                      <c:pt idx="202">
                        <c:v>24976.303317535545</c:v>
                      </c:pt>
                      <c:pt idx="203">
                        <c:v>25592.417061611373</c:v>
                      </c:pt>
                      <c:pt idx="204">
                        <c:v>26018.957345971565</c:v>
                      </c:pt>
                      <c:pt idx="205">
                        <c:v>25924.170616113744</c:v>
                      </c:pt>
                      <c:pt idx="206">
                        <c:v>26350.710900473932</c:v>
                      </c:pt>
                      <c:pt idx="207">
                        <c:v>26445.497630331753</c:v>
                      </c:pt>
                      <c:pt idx="208">
                        <c:v>26587.677725118483</c:v>
                      </c:pt>
                      <c:pt idx="209">
                        <c:v>26777.251184834124</c:v>
                      </c:pt>
                      <c:pt idx="210">
                        <c:v>27156.398104265401</c:v>
                      </c:pt>
                      <c:pt idx="211">
                        <c:v>27630.331753554503</c:v>
                      </c:pt>
                      <c:pt idx="212">
                        <c:v>27630.331753554503</c:v>
                      </c:pt>
                      <c:pt idx="213">
                        <c:v>27630.331753554503</c:v>
                      </c:pt>
                      <c:pt idx="214">
                        <c:v>27630.331753554503</c:v>
                      </c:pt>
                      <c:pt idx="215">
                        <c:v>28009.478672985781</c:v>
                      </c:pt>
                      <c:pt idx="216">
                        <c:v>28009.478672985781</c:v>
                      </c:pt>
                      <c:pt idx="217">
                        <c:v>28436.018957345972</c:v>
                      </c:pt>
                      <c:pt idx="218">
                        <c:v>28341.232227488152</c:v>
                      </c:pt>
                      <c:pt idx="219">
                        <c:v>28815.16587677725</c:v>
                      </c:pt>
                      <c:pt idx="220">
                        <c:v>29052.1327014218</c:v>
                      </c:pt>
                      <c:pt idx="221">
                        <c:v>29052.1327014218</c:v>
                      </c:pt>
                      <c:pt idx="222">
                        <c:v>29052.1327014218</c:v>
                      </c:pt>
                      <c:pt idx="223">
                        <c:v>28957.34597156398</c:v>
                      </c:pt>
                      <c:pt idx="224">
                        <c:v>29099.526066350711</c:v>
                      </c:pt>
                      <c:pt idx="225">
                        <c:v>29010.005265929434</c:v>
                      </c:pt>
                      <c:pt idx="226">
                        <c:v>28936.917797025668</c:v>
                      </c:pt>
                      <c:pt idx="227">
                        <c:v>28883.444453369746</c:v>
                      </c:pt>
                      <c:pt idx="228">
                        <c:v>28807.811733943447</c:v>
                      </c:pt>
                      <c:pt idx="229">
                        <c:v>28771.78889870672</c:v>
                      </c:pt>
                      <c:pt idx="230">
                        <c:v>28878.901781336808</c:v>
                      </c:pt>
                      <c:pt idx="231">
                        <c:v>28675.395614105539</c:v>
                      </c:pt>
                      <c:pt idx="232">
                        <c:v>28832.325543389437</c:v>
                      </c:pt>
                      <c:pt idx="233">
                        <c:v>28891.477227086511</c:v>
                      </c:pt>
                      <c:pt idx="234">
                        <c:v>28681.974178787372</c:v>
                      </c:pt>
                      <c:pt idx="235">
                        <c:v>28612.739979114762</c:v>
                      </c:pt>
                      <c:pt idx="236">
                        <c:v>28716.293512011765</c:v>
                      </c:pt>
                      <c:pt idx="237">
                        <c:v>28659.33006667201</c:v>
                      </c:pt>
                      <c:pt idx="238">
                        <c:v>28674.620035953565</c:v>
                      </c:pt>
                      <c:pt idx="239">
                        <c:v>28697.084103140794</c:v>
                      </c:pt>
                      <c:pt idx="240">
                        <c:v>28748.161464291541</c:v>
                      </c:pt>
                      <c:pt idx="241">
                        <c:v>28723.592256406115</c:v>
                      </c:pt>
                      <c:pt idx="242">
                        <c:v>28729.367543716282</c:v>
                      </c:pt>
                      <c:pt idx="243">
                        <c:v>28893.887059201537</c:v>
                      </c:pt>
                      <c:pt idx="244">
                        <c:v>28985.945415917657</c:v>
                      </c:pt>
                      <c:pt idx="245">
                        <c:v>29163.78825608483</c:v>
                      </c:pt>
                      <c:pt idx="246">
                        <c:v>29539.957509396969</c:v>
                      </c:pt>
                      <c:pt idx="247">
                        <c:v>29575.066270383169</c:v>
                      </c:pt>
                      <c:pt idx="248">
                        <c:v>29596.339271122739</c:v>
                      </c:pt>
                      <c:pt idx="249">
                        <c:v>29488.312314242092</c:v>
                      </c:pt>
                      <c:pt idx="250">
                        <c:v>29267.854224546507</c:v>
                      </c:pt>
                      <c:pt idx="251">
                        <c:v>28996.706562776122</c:v>
                      </c:pt>
                      <c:pt idx="252">
                        <c:v>28884.247730741456</c:v>
                      </c:pt>
                      <c:pt idx="253">
                        <c:v>28797.189083183512</c:v>
                      </c:pt>
                      <c:pt idx="254">
                        <c:v>28778.215117680149</c:v>
                      </c:pt>
                      <c:pt idx="255">
                        <c:v>29072.560875960135</c:v>
                      </c:pt>
                      <c:pt idx="256">
                        <c:v>29036.334913112183</c:v>
                      </c:pt>
                      <c:pt idx="257">
                        <c:v>28796.998420221149</c:v>
                      </c:pt>
                      <c:pt idx="258">
                        <c:v>28615.323854660324</c:v>
                      </c:pt>
                      <c:pt idx="259">
                        <c:v>28736.966824644533</c:v>
                      </c:pt>
                      <c:pt idx="260">
                        <c:v>28852.919913246034</c:v>
                      </c:pt>
                      <c:pt idx="261">
                        <c:v>28932.015035136472</c:v>
                      </c:pt>
                      <c:pt idx="262">
                        <c:v>28964.575467909086</c:v>
                      </c:pt>
                      <c:pt idx="263">
                        <c:v>29024.350384049696</c:v>
                      </c:pt>
                      <c:pt idx="264">
                        <c:v>28985.460679572672</c:v>
                      </c:pt>
                      <c:pt idx="265">
                        <c:v>28909.952606635074</c:v>
                      </c:pt>
                      <c:pt idx="266">
                        <c:v>28879.428066511366</c:v>
                      </c:pt>
                      <c:pt idx="267">
                        <c:v>28742.870913326351</c:v>
                      </c:pt>
                      <c:pt idx="268">
                        <c:v>28538.976957019113</c:v>
                      </c:pt>
                      <c:pt idx="269">
                        <c:v>28331.42670370976</c:v>
                      </c:pt>
                      <c:pt idx="270">
                        <c:v>28387.019037673708</c:v>
                      </c:pt>
                      <c:pt idx="271">
                        <c:v>28555.319496649772</c:v>
                      </c:pt>
                      <c:pt idx="272">
                        <c:v>29066.591694111983</c:v>
                      </c:pt>
                      <c:pt idx="273">
                        <c:v>29290.733780029426</c:v>
                      </c:pt>
                      <c:pt idx="274">
                        <c:v>29123.624387501</c:v>
                      </c:pt>
                      <c:pt idx="275">
                        <c:v>25134.825951952931</c:v>
                      </c:pt>
                      <c:pt idx="276">
                        <c:v>26282.43232388144</c:v>
                      </c:pt>
                      <c:pt idx="277">
                        <c:v>27955.548292204625</c:v>
                      </c:pt>
                      <c:pt idx="278">
                        <c:v>28603.100650654644</c:v>
                      </c:pt>
                      <c:pt idx="279">
                        <c:v>28995.750939696041</c:v>
                      </c:pt>
                      <c:pt idx="280">
                        <c:v>29330.869949393506</c:v>
                      </c:pt>
                      <c:pt idx="281">
                        <c:v>29481.94149370812</c:v>
                      </c:pt>
                      <c:pt idx="282">
                        <c:v>29618.443248453703</c:v>
                      </c:pt>
                      <c:pt idx="283">
                        <c:v>29542.131898144409</c:v>
                      </c:pt>
                      <c:pt idx="284">
                        <c:v>29501.552541264911</c:v>
                      </c:pt>
                      <c:pt idx="285">
                        <c:v>29440.918949313185</c:v>
                      </c:pt>
                      <c:pt idx="286">
                        <c:v>29248.243176989708</c:v>
                      </c:pt>
                      <c:pt idx="287">
                        <c:v>29180.657080890054</c:v>
                      </c:pt>
                      <c:pt idx="288">
                        <c:v>28922.209511358087</c:v>
                      </c:pt>
                      <c:pt idx="289">
                        <c:v>28947.706643103884</c:v>
                      </c:pt>
                      <c:pt idx="290">
                        <c:v>29044.778558588019</c:v>
                      </c:pt>
                      <c:pt idx="291">
                        <c:v>29122.821110129353</c:v>
                      </c:pt>
                      <c:pt idx="292">
                        <c:v>29083.183526720073</c:v>
                      </c:pt>
                      <c:pt idx="293">
                        <c:v>29087.476905775591</c:v>
                      </c:pt>
                      <c:pt idx="294">
                        <c:v>29061.938225200218</c:v>
                      </c:pt>
                      <c:pt idx="295">
                        <c:v>29079.444132058819</c:v>
                      </c:pt>
                      <c:pt idx="296">
                        <c:v>29226.50451578289</c:v>
                      </c:pt>
                      <c:pt idx="297">
                        <c:v>29250.394944707739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DCBB-497C-B794-FEC203F8448D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Stove19 Run 3'!$F$3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Stove19 Run 3'!$B$4:$B$468</c15:sqref>
                        </c15:formulaRef>
                      </c:ext>
                    </c:extLst>
                    <c:numCache>
                      <c:formatCode>#,##0.00</c:formatCode>
                      <c:ptCount val="465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107.47457627118644</c:v>
                      </c:pt>
                      <c:pt idx="109">
                        <c:v>107.49152542372882</c:v>
                      </c:pt>
                      <c:pt idx="110">
                        <c:v>107.50847457627118</c:v>
                      </c:pt>
                      <c:pt idx="111">
                        <c:v>107.52542372881356</c:v>
                      </c:pt>
                      <c:pt idx="112">
                        <c:v>107.54237288135593</c:v>
                      </c:pt>
                      <c:pt idx="113">
                        <c:v>107.55932203389831</c:v>
                      </c:pt>
                      <c:pt idx="114">
                        <c:v>107.57627118644068</c:v>
                      </c:pt>
                      <c:pt idx="115">
                        <c:v>107.59322033898304</c:v>
                      </c:pt>
                      <c:pt idx="116">
                        <c:v>107.61016949152543</c:v>
                      </c:pt>
                      <c:pt idx="117">
                        <c:v>107.62711864406779</c:v>
                      </c:pt>
                      <c:pt idx="118">
                        <c:v>107.64406779661017</c:v>
                      </c:pt>
                      <c:pt idx="119">
                        <c:v>107.66101694915254</c:v>
                      </c:pt>
                      <c:pt idx="120">
                        <c:v>107.67796610169492</c:v>
                      </c:pt>
                      <c:pt idx="121">
                        <c:v>107.69491525423729</c:v>
                      </c:pt>
                      <c:pt idx="122">
                        <c:v>107.71186440677967</c:v>
                      </c:pt>
                      <c:pt idx="123">
                        <c:v>107.72881355932203</c:v>
                      </c:pt>
                      <c:pt idx="124">
                        <c:v>107.7457627118644</c:v>
                      </c:pt>
                      <c:pt idx="125">
                        <c:v>107.76271186440678</c:v>
                      </c:pt>
                      <c:pt idx="126">
                        <c:v>107.77966101694915</c:v>
                      </c:pt>
                      <c:pt idx="127">
                        <c:v>107.79661016949153</c:v>
                      </c:pt>
                      <c:pt idx="128">
                        <c:v>107.8135593220339</c:v>
                      </c:pt>
                      <c:pt idx="129">
                        <c:v>107.83050847457628</c:v>
                      </c:pt>
                      <c:pt idx="130">
                        <c:v>107.84745762711864</c:v>
                      </c:pt>
                      <c:pt idx="131">
                        <c:v>107.86440677966101</c:v>
                      </c:pt>
                      <c:pt idx="132">
                        <c:v>107.88135593220339</c:v>
                      </c:pt>
                      <c:pt idx="133">
                        <c:v>107.89830508474576</c:v>
                      </c:pt>
                      <c:pt idx="134">
                        <c:v>107.91525423728814</c:v>
                      </c:pt>
                      <c:pt idx="135">
                        <c:v>107.93220338983051</c:v>
                      </c:pt>
                      <c:pt idx="136">
                        <c:v>107.94915254237289</c:v>
                      </c:pt>
                      <c:pt idx="137">
                        <c:v>107.96610169491525</c:v>
                      </c:pt>
                      <c:pt idx="138">
                        <c:v>107.98305084745763</c:v>
                      </c:pt>
                      <c:pt idx="139">
                        <c:v>108</c:v>
                      </c:pt>
                      <c:pt idx="140">
                        <c:v>109</c:v>
                      </c:pt>
                      <c:pt idx="141">
                        <c:v>110</c:v>
                      </c:pt>
                      <c:pt idx="142">
                        <c:v>111</c:v>
                      </c:pt>
                      <c:pt idx="143">
                        <c:v>112</c:v>
                      </c:pt>
                      <c:pt idx="144">
                        <c:v>113</c:v>
                      </c:pt>
                      <c:pt idx="145">
                        <c:v>114</c:v>
                      </c:pt>
                      <c:pt idx="146">
                        <c:v>115</c:v>
                      </c:pt>
                      <c:pt idx="147">
                        <c:v>116</c:v>
                      </c:pt>
                      <c:pt idx="148">
                        <c:v>117</c:v>
                      </c:pt>
                      <c:pt idx="149">
                        <c:v>118</c:v>
                      </c:pt>
                      <c:pt idx="150">
                        <c:v>119</c:v>
                      </c:pt>
                      <c:pt idx="151">
                        <c:v>120</c:v>
                      </c:pt>
                      <c:pt idx="152">
                        <c:v>121</c:v>
                      </c:pt>
                      <c:pt idx="153">
                        <c:v>122</c:v>
                      </c:pt>
                      <c:pt idx="154">
                        <c:v>123</c:v>
                      </c:pt>
                      <c:pt idx="155">
                        <c:v>124</c:v>
                      </c:pt>
                      <c:pt idx="156">
                        <c:v>125</c:v>
                      </c:pt>
                      <c:pt idx="157">
                        <c:v>126</c:v>
                      </c:pt>
                      <c:pt idx="158">
                        <c:v>127</c:v>
                      </c:pt>
                      <c:pt idx="159">
                        <c:v>128</c:v>
                      </c:pt>
                      <c:pt idx="160">
                        <c:v>129</c:v>
                      </c:pt>
                      <c:pt idx="161">
                        <c:v>130</c:v>
                      </c:pt>
                      <c:pt idx="162">
                        <c:v>131</c:v>
                      </c:pt>
                      <c:pt idx="163">
                        <c:v>132</c:v>
                      </c:pt>
                      <c:pt idx="164">
                        <c:v>133</c:v>
                      </c:pt>
                      <c:pt idx="165">
                        <c:v>134</c:v>
                      </c:pt>
                      <c:pt idx="166">
                        <c:v>135</c:v>
                      </c:pt>
                      <c:pt idx="167">
                        <c:v>136</c:v>
                      </c:pt>
                      <c:pt idx="168">
                        <c:v>137</c:v>
                      </c:pt>
                      <c:pt idx="169">
                        <c:v>138</c:v>
                      </c:pt>
                      <c:pt idx="170">
                        <c:v>139</c:v>
                      </c:pt>
                      <c:pt idx="171">
                        <c:v>140</c:v>
                      </c:pt>
                      <c:pt idx="172">
                        <c:v>141</c:v>
                      </c:pt>
                      <c:pt idx="173">
                        <c:v>142</c:v>
                      </c:pt>
                      <c:pt idx="174">
                        <c:v>143</c:v>
                      </c:pt>
                      <c:pt idx="175">
                        <c:v>143.15254237288136</c:v>
                      </c:pt>
                      <c:pt idx="176">
                        <c:v>143.16949152542372</c:v>
                      </c:pt>
                      <c:pt idx="177">
                        <c:v>143.18644067796609</c:v>
                      </c:pt>
                      <c:pt idx="178">
                        <c:v>143.20338983050848</c:v>
                      </c:pt>
                      <c:pt idx="179">
                        <c:v>143.22033898305085</c:v>
                      </c:pt>
                      <c:pt idx="180">
                        <c:v>143.23728813559322</c:v>
                      </c:pt>
                      <c:pt idx="181">
                        <c:v>143.25423728813558</c:v>
                      </c:pt>
                      <c:pt idx="182">
                        <c:v>143.27118644067798</c:v>
                      </c:pt>
                      <c:pt idx="183">
                        <c:v>143.28813559322035</c:v>
                      </c:pt>
                      <c:pt idx="184">
                        <c:v>143.30508474576271</c:v>
                      </c:pt>
                      <c:pt idx="185">
                        <c:v>143.32203389830508</c:v>
                      </c:pt>
                      <c:pt idx="186">
                        <c:v>143.33898305084745</c:v>
                      </c:pt>
                      <c:pt idx="187">
                        <c:v>143.35593220338984</c:v>
                      </c:pt>
                      <c:pt idx="188">
                        <c:v>143.37288135593221</c:v>
                      </c:pt>
                      <c:pt idx="189">
                        <c:v>143.38983050847457</c:v>
                      </c:pt>
                      <c:pt idx="190">
                        <c:v>143.40677966101694</c:v>
                      </c:pt>
                      <c:pt idx="191">
                        <c:v>143.42372881355934</c:v>
                      </c:pt>
                      <c:pt idx="192">
                        <c:v>143.4406779661017</c:v>
                      </c:pt>
                      <c:pt idx="193">
                        <c:v>143.45762711864407</c:v>
                      </c:pt>
                      <c:pt idx="194">
                        <c:v>143.47457627118644</c:v>
                      </c:pt>
                      <c:pt idx="195">
                        <c:v>143.4915254237288</c:v>
                      </c:pt>
                      <c:pt idx="196">
                        <c:v>143.5084745762712</c:v>
                      </c:pt>
                      <c:pt idx="197">
                        <c:v>143.52542372881356</c:v>
                      </c:pt>
                      <c:pt idx="198">
                        <c:v>143.54237288135593</c:v>
                      </c:pt>
                      <c:pt idx="199">
                        <c:v>143.5593220338983</c:v>
                      </c:pt>
                      <c:pt idx="200">
                        <c:v>143.57627118644066</c:v>
                      </c:pt>
                      <c:pt idx="201">
                        <c:v>143.59322033898306</c:v>
                      </c:pt>
                      <c:pt idx="202">
                        <c:v>143.61016949152543</c:v>
                      </c:pt>
                      <c:pt idx="203">
                        <c:v>143.62711864406779</c:v>
                      </c:pt>
                      <c:pt idx="204">
                        <c:v>143.64406779661016</c:v>
                      </c:pt>
                      <c:pt idx="205">
                        <c:v>143.66101694915255</c:v>
                      </c:pt>
                      <c:pt idx="206">
                        <c:v>143.67796610169492</c:v>
                      </c:pt>
                      <c:pt idx="207">
                        <c:v>143.69491525423729</c:v>
                      </c:pt>
                      <c:pt idx="208">
                        <c:v>143.71186440677965</c:v>
                      </c:pt>
                      <c:pt idx="209">
                        <c:v>143.72881355932202</c:v>
                      </c:pt>
                      <c:pt idx="210">
                        <c:v>143.74576271186442</c:v>
                      </c:pt>
                      <c:pt idx="211">
                        <c:v>143.76271186440678</c:v>
                      </c:pt>
                      <c:pt idx="212">
                        <c:v>143.77966101694915</c:v>
                      </c:pt>
                      <c:pt idx="213">
                        <c:v>143.79661016949152</c:v>
                      </c:pt>
                      <c:pt idx="214">
                        <c:v>143.81355932203391</c:v>
                      </c:pt>
                      <c:pt idx="215">
                        <c:v>143.83050847457628</c:v>
                      </c:pt>
                      <c:pt idx="216">
                        <c:v>143.84745762711864</c:v>
                      </c:pt>
                      <c:pt idx="217">
                        <c:v>143.86440677966101</c:v>
                      </c:pt>
                      <c:pt idx="218">
                        <c:v>143.88135593220338</c:v>
                      </c:pt>
                      <c:pt idx="219">
                        <c:v>143.89830508474577</c:v>
                      </c:pt>
                      <c:pt idx="220">
                        <c:v>143.91525423728814</c:v>
                      </c:pt>
                      <c:pt idx="221">
                        <c:v>143.93220338983051</c:v>
                      </c:pt>
                      <c:pt idx="222">
                        <c:v>143.94915254237287</c:v>
                      </c:pt>
                      <c:pt idx="223">
                        <c:v>143.96610169491527</c:v>
                      </c:pt>
                      <c:pt idx="224">
                        <c:v>143.98305084745763</c:v>
                      </c:pt>
                      <c:pt idx="225">
                        <c:v>144</c:v>
                      </c:pt>
                      <c:pt idx="226">
                        <c:v>145</c:v>
                      </c:pt>
                      <c:pt idx="227">
                        <c:v>146</c:v>
                      </c:pt>
                      <c:pt idx="228">
                        <c:v>147</c:v>
                      </c:pt>
                      <c:pt idx="229">
                        <c:v>148</c:v>
                      </c:pt>
                      <c:pt idx="230">
                        <c:v>149</c:v>
                      </c:pt>
                      <c:pt idx="231">
                        <c:v>150</c:v>
                      </c:pt>
                      <c:pt idx="232">
                        <c:v>151</c:v>
                      </c:pt>
                      <c:pt idx="233">
                        <c:v>152</c:v>
                      </c:pt>
                      <c:pt idx="234">
                        <c:v>153</c:v>
                      </c:pt>
                      <c:pt idx="235">
                        <c:v>154</c:v>
                      </c:pt>
                      <c:pt idx="236">
                        <c:v>155</c:v>
                      </c:pt>
                      <c:pt idx="237">
                        <c:v>156</c:v>
                      </c:pt>
                      <c:pt idx="238">
                        <c:v>157</c:v>
                      </c:pt>
                      <c:pt idx="239">
                        <c:v>158</c:v>
                      </c:pt>
                      <c:pt idx="240">
                        <c:v>159</c:v>
                      </c:pt>
                      <c:pt idx="241">
                        <c:v>160</c:v>
                      </c:pt>
                      <c:pt idx="242">
                        <c:v>161</c:v>
                      </c:pt>
                      <c:pt idx="243">
                        <c:v>162</c:v>
                      </c:pt>
                      <c:pt idx="244">
                        <c:v>163</c:v>
                      </c:pt>
                      <c:pt idx="245">
                        <c:v>164</c:v>
                      </c:pt>
                      <c:pt idx="246">
                        <c:v>165</c:v>
                      </c:pt>
                      <c:pt idx="247">
                        <c:v>166</c:v>
                      </c:pt>
                      <c:pt idx="248">
                        <c:v>167</c:v>
                      </c:pt>
                      <c:pt idx="249">
                        <c:v>168</c:v>
                      </c:pt>
                      <c:pt idx="250">
                        <c:v>169</c:v>
                      </c:pt>
                      <c:pt idx="251">
                        <c:v>170</c:v>
                      </c:pt>
                      <c:pt idx="252">
                        <c:v>171</c:v>
                      </c:pt>
                      <c:pt idx="253">
                        <c:v>172</c:v>
                      </c:pt>
                      <c:pt idx="254">
                        <c:v>173</c:v>
                      </c:pt>
                      <c:pt idx="255">
                        <c:v>174</c:v>
                      </c:pt>
                      <c:pt idx="256">
                        <c:v>175</c:v>
                      </c:pt>
                      <c:pt idx="257">
                        <c:v>176</c:v>
                      </c:pt>
                      <c:pt idx="258">
                        <c:v>177</c:v>
                      </c:pt>
                      <c:pt idx="259">
                        <c:v>178</c:v>
                      </c:pt>
                      <c:pt idx="260">
                        <c:v>179</c:v>
                      </c:pt>
                      <c:pt idx="261">
                        <c:v>180</c:v>
                      </c:pt>
                      <c:pt idx="262">
                        <c:v>181</c:v>
                      </c:pt>
                      <c:pt idx="263">
                        <c:v>182</c:v>
                      </c:pt>
                      <c:pt idx="264">
                        <c:v>183</c:v>
                      </c:pt>
                      <c:pt idx="265">
                        <c:v>184</c:v>
                      </c:pt>
                      <c:pt idx="266">
                        <c:v>185</c:v>
                      </c:pt>
                      <c:pt idx="267">
                        <c:v>186</c:v>
                      </c:pt>
                      <c:pt idx="268">
                        <c:v>187</c:v>
                      </c:pt>
                      <c:pt idx="269">
                        <c:v>188</c:v>
                      </c:pt>
                      <c:pt idx="270">
                        <c:v>189</c:v>
                      </c:pt>
                      <c:pt idx="271">
                        <c:v>190</c:v>
                      </c:pt>
                      <c:pt idx="272">
                        <c:v>191</c:v>
                      </c:pt>
                      <c:pt idx="273">
                        <c:v>192</c:v>
                      </c:pt>
                      <c:pt idx="274">
                        <c:v>193</c:v>
                      </c:pt>
                      <c:pt idx="275">
                        <c:v>194</c:v>
                      </c:pt>
                      <c:pt idx="276">
                        <c:v>195</c:v>
                      </c:pt>
                      <c:pt idx="277">
                        <c:v>196</c:v>
                      </c:pt>
                      <c:pt idx="278">
                        <c:v>197</c:v>
                      </c:pt>
                      <c:pt idx="279">
                        <c:v>198</c:v>
                      </c:pt>
                      <c:pt idx="280">
                        <c:v>199</c:v>
                      </c:pt>
                      <c:pt idx="281">
                        <c:v>200</c:v>
                      </c:pt>
                      <c:pt idx="282">
                        <c:v>201</c:v>
                      </c:pt>
                      <c:pt idx="283">
                        <c:v>202</c:v>
                      </c:pt>
                      <c:pt idx="284">
                        <c:v>203</c:v>
                      </c:pt>
                      <c:pt idx="285">
                        <c:v>204</c:v>
                      </c:pt>
                      <c:pt idx="286">
                        <c:v>205</c:v>
                      </c:pt>
                      <c:pt idx="287">
                        <c:v>206</c:v>
                      </c:pt>
                      <c:pt idx="288">
                        <c:v>207</c:v>
                      </c:pt>
                      <c:pt idx="289">
                        <c:v>208</c:v>
                      </c:pt>
                      <c:pt idx="290">
                        <c:v>209</c:v>
                      </c:pt>
                      <c:pt idx="291">
                        <c:v>210</c:v>
                      </c:pt>
                      <c:pt idx="292">
                        <c:v>211</c:v>
                      </c:pt>
                      <c:pt idx="293">
                        <c:v>212</c:v>
                      </c:pt>
                      <c:pt idx="294">
                        <c:v>213</c:v>
                      </c:pt>
                      <c:pt idx="295">
                        <c:v>214</c:v>
                      </c:pt>
                      <c:pt idx="296">
                        <c:v>215</c:v>
                      </c:pt>
                      <c:pt idx="297">
                        <c:v>216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Stove19 Run 3'!$F$4:$F$468</c15:sqref>
                        </c15:formulaRef>
                      </c:ext>
                    </c:extLst>
                    <c:numCache>
                      <c:formatCode>#,##0</c:formatCode>
                      <c:ptCount val="465"/>
                      <c:pt idx="24">
                        <c:v>549.95112414467258</c:v>
                      </c:pt>
                      <c:pt idx="25">
                        <c:v>549.0915832406381</c:v>
                      </c:pt>
                      <c:pt idx="26">
                        <c:v>554.69291051576454</c:v>
                      </c:pt>
                      <c:pt idx="27">
                        <c:v>551.57582499073044</c:v>
                      </c:pt>
                      <c:pt idx="28">
                        <c:v>563.88579903596587</c:v>
                      </c:pt>
                      <c:pt idx="29">
                        <c:v>573.68325132130519</c:v>
                      </c:pt>
                      <c:pt idx="30">
                        <c:v>573.89692250648864</c:v>
                      </c:pt>
                      <c:pt idx="31">
                        <c:v>575.57864042281767</c:v>
                      </c:pt>
                      <c:pt idx="32">
                        <c:v>582.38783833889499</c:v>
                      </c:pt>
                      <c:pt idx="33">
                        <c:v>579.5152177874977</c:v>
                      </c:pt>
                      <c:pt idx="34">
                        <c:v>585.35409714497575</c:v>
                      </c:pt>
                      <c:pt idx="35">
                        <c:v>581.082558775287</c:v>
                      </c:pt>
                      <c:pt idx="36">
                        <c:v>575.97330367074539</c:v>
                      </c:pt>
                      <c:pt idx="37">
                        <c:v>582.90504829597228</c:v>
                      </c:pt>
                      <c:pt idx="38">
                        <c:v>583.24063774564343</c:v>
                      </c:pt>
                      <c:pt idx="39">
                        <c:v>580.46291233825411</c:v>
                      </c:pt>
                      <c:pt idx="40">
                        <c:v>577.61982868598534</c:v>
                      </c:pt>
                      <c:pt idx="41">
                        <c:v>583.9080459770114</c:v>
                      </c:pt>
                      <c:pt idx="42">
                        <c:v>582.94149808638599</c:v>
                      </c:pt>
                      <c:pt idx="43">
                        <c:v>583.41534536176391</c:v>
                      </c:pt>
                      <c:pt idx="44">
                        <c:v>586.4293659621801</c:v>
                      </c:pt>
                      <c:pt idx="45">
                        <c:v>589.50246036085264</c:v>
                      </c:pt>
                      <c:pt idx="46">
                        <c:v>592.13941416388593</c:v>
                      </c:pt>
                      <c:pt idx="47">
                        <c:v>596.97466739566232</c:v>
                      </c:pt>
                      <c:pt idx="48">
                        <c:v>587.46755654430831</c:v>
                      </c:pt>
                      <c:pt idx="49">
                        <c:v>588.04446874430471</c:v>
                      </c:pt>
                      <c:pt idx="50">
                        <c:v>576.97441601779747</c:v>
                      </c:pt>
                      <c:pt idx="51">
                        <c:v>569.67000370782353</c:v>
                      </c:pt>
                      <c:pt idx="52">
                        <c:v>565.84654638235838</c:v>
                      </c:pt>
                      <c:pt idx="53">
                        <c:v>555.95105672969953</c:v>
                      </c:pt>
                      <c:pt idx="54">
                        <c:v>555.5677054856933</c:v>
                      </c:pt>
                      <c:pt idx="55">
                        <c:v>553.72636262513913</c:v>
                      </c:pt>
                      <c:pt idx="56">
                        <c:v>551.81337707308217</c:v>
                      </c:pt>
                      <c:pt idx="57">
                        <c:v>548.46674631620886</c:v>
                      </c:pt>
                      <c:pt idx="58">
                        <c:v>542.90322580645136</c:v>
                      </c:pt>
                      <c:pt idx="59">
                        <c:v>539.24731182795654</c:v>
                      </c:pt>
                      <c:pt idx="60">
                        <c:v>530.30800072899569</c:v>
                      </c:pt>
                      <c:pt idx="61">
                        <c:v>520.13850920357197</c:v>
                      </c:pt>
                      <c:pt idx="62">
                        <c:v>530.18168335187261</c:v>
                      </c:pt>
                      <c:pt idx="63">
                        <c:v>509.20357207946063</c:v>
                      </c:pt>
                      <c:pt idx="64">
                        <c:v>502.48424175009256</c:v>
                      </c:pt>
                      <c:pt idx="65">
                        <c:v>506.15498702261772</c:v>
                      </c:pt>
                      <c:pt idx="66">
                        <c:v>498.45088390741728</c:v>
                      </c:pt>
                      <c:pt idx="67">
                        <c:v>503.18935666119916</c:v>
                      </c:pt>
                      <c:pt idx="68">
                        <c:v>502.48424175009268</c:v>
                      </c:pt>
                      <c:pt idx="69">
                        <c:v>497.40452354467919</c:v>
                      </c:pt>
                      <c:pt idx="70">
                        <c:v>491.1244760342629</c:v>
                      </c:pt>
                      <c:pt idx="71">
                        <c:v>491.10122358175744</c:v>
                      </c:pt>
                      <c:pt idx="72">
                        <c:v>487.91689447785683</c:v>
                      </c:pt>
                      <c:pt idx="73">
                        <c:v>480.53392658509426</c:v>
                      </c:pt>
                      <c:pt idx="74">
                        <c:v>486.78695097503163</c:v>
                      </c:pt>
                      <c:pt idx="75">
                        <c:v>478.71709306636973</c:v>
                      </c:pt>
                      <c:pt idx="76">
                        <c:v>499.58082741024231</c:v>
                      </c:pt>
                      <c:pt idx="77">
                        <c:v>518.72450871338526</c:v>
                      </c:pt>
                      <c:pt idx="78">
                        <c:v>525.09568069983561</c:v>
                      </c:pt>
                      <c:pt idx="79">
                        <c:v>530.96032628846854</c:v>
                      </c:pt>
                      <c:pt idx="80">
                        <c:v>535.08292327319089</c:v>
                      </c:pt>
                      <c:pt idx="81">
                        <c:v>538.04226918798634</c:v>
                      </c:pt>
                      <c:pt idx="82">
                        <c:v>539.49334791324929</c:v>
                      </c:pt>
                      <c:pt idx="83">
                        <c:v>537.93103448275826</c:v>
                      </c:pt>
                      <c:pt idx="84">
                        <c:v>535.95771824311998</c:v>
                      </c:pt>
                      <c:pt idx="85">
                        <c:v>533.51872450871338</c:v>
                      </c:pt>
                      <c:pt idx="86">
                        <c:v>535.01002369236346</c:v>
                      </c:pt>
                      <c:pt idx="87">
                        <c:v>536.5591397849463</c:v>
                      </c:pt>
                      <c:pt idx="88">
                        <c:v>535.11308861698171</c:v>
                      </c:pt>
                      <c:pt idx="89">
                        <c:v>536.57736468015264</c:v>
                      </c:pt>
                      <c:pt idx="90">
                        <c:v>535.96588802373003</c:v>
                      </c:pt>
                      <c:pt idx="91">
                        <c:v>537.08766174594484</c:v>
                      </c:pt>
                      <c:pt idx="92">
                        <c:v>537.337782721542</c:v>
                      </c:pt>
                      <c:pt idx="93">
                        <c:v>536.86896300346245</c:v>
                      </c:pt>
                      <c:pt idx="94">
                        <c:v>535.63218390804582</c:v>
                      </c:pt>
                      <c:pt idx="95">
                        <c:v>536.28576635684328</c:v>
                      </c:pt>
                      <c:pt idx="96">
                        <c:v>538.11230585424107</c:v>
                      </c:pt>
                      <c:pt idx="97">
                        <c:v>536.34408602150518</c:v>
                      </c:pt>
                      <c:pt idx="98">
                        <c:v>535.69892473118239</c:v>
                      </c:pt>
                      <c:pt idx="99">
                        <c:v>537.88530465949793</c:v>
                      </c:pt>
                      <c:pt idx="100">
                        <c:v>539.26585094549455</c:v>
                      </c:pt>
                      <c:pt idx="101">
                        <c:v>538.47275378166557</c:v>
                      </c:pt>
                      <c:pt idx="102">
                        <c:v>541.26807563959937</c:v>
                      </c:pt>
                      <c:pt idx="103">
                        <c:v>544.30472024785854</c:v>
                      </c:pt>
                      <c:pt idx="104">
                        <c:v>547.86800148312989</c:v>
                      </c:pt>
                      <c:pt idx="105">
                        <c:v>547.87679970840202</c:v>
                      </c:pt>
                      <c:pt idx="106">
                        <c:v>552.61401557285865</c:v>
                      </c:pt>
                      <c:pt idx="107">
                        <c:v>554.39377085650722</c:v>
                      </c:pt>
                      <c:pt idx="108">
                        <c:v>0</c:v>
                      </c:pt>
                      <c:pt idx="109">
                        <c:v>0</c:v>
                      </c:pt>
                      <c:pt idx="110">
                        <c:v>0</c:v>
                      </c:pt>
                      <c:pt idx="111">
                        <c:v>0</c:v>
                      </c:pt>
                      <c:pt idx="112">
                        <c:v>6.4516129032258061</c:v>
                      </c:pt>
                      <c:pt idx="113">
                        <c:v>10.75268817204301</c:v>
                      </c:pt>
                      <c:pt idx="114">
                        <c:v>15.053763440860216</c:v>
                      </c:pt>
                      <c:pt idx="115">
                        <c:v>23.655913978494624</c:v>
                      </c:pt>
                      <c:pt idx="116">
                        <c:v>36.55913978494624</c:v>
                      </c:pt>
                      <c:pt idx="117">
                        <c:v>43.01075268817204</c:v>
                      </c:pt>
                      <c:pt idx="118">
                        <c:v>55.913978494623656</c:v>
                      </c:pt>
                      <c:pt idx="119">
                        <c:v>66.666666666666671</c:v>
                      </c:pt>
                      <c:pt idx="120">
                        <c:v>81.72043010752688</c:v>
                      </c:pt>
                      <c:pt idx="121">
                        <c:v>103.2258064516129</c:v>
                      </c:pt>
                      <c:pt idx="122">
                        <c:v>109.6774193548387</c:v>
                      </c:pt>
                      <c:pt idx="123">
                        <c:v>129.03225806451613</c:v>
                      </c:pt>
                      <c:pt idx="124">
                        <c:v>141.93548387096774</c:v>
                      </c:pt>
                      <c:pt idx="125">
                        <c:v>156.98924731182797</c:v>
                      </c:pt>
                      <c:pt idx="126">
                        <c:v>178.49462365591398</c:v>
                      </c:pt>
                      <c:pt idx="127">
                        <c:v>189.24731182795699</c:v>
                      </c:pt>
                      <c:pt idx="128">
                        <c:v>193.54838709677421</c:v>
                      </c:pt>
                      <c:pt idx="129">
                        <c:v>221.50537634408599</c:v>
                      </c:pt>
                      <c:pt idx="130">
                        <c:v>232.25806451612905</c:v>
                      </c:pt>
                      <c:pt idx="131">
                        <c:v>253.76344086021504</c:v>
                      </c:pt>
                      <c:pt idx="132">
                        <c:v>264.51612903225805</c:v>
                      </c:pt>
                      <c:pt idx="133">
                        <c:v>279.56989247311827</c:v>
                      </c:pt>
                      <c:pt idx="134">
                        <c:v>294.6236559139785</c:v>
                      </c:pt>
                      <c:pt idx="135">
                        <c:v>309.67741935483872</c:v>
                      </c:pt>
                      <c:pt idx="136">
                        <c:v>326.88172043010752</c:v>
                      </c:pt>
                      <c:pt idx="137">
                        <c:v>339.78494623655916</c:v>
                      </c:pt>
                      <c:pt idx="138">
                        <c:v>354.83870967741933</c:v>
                      </c:pt>
                      <c:pt idx="139">
                        <c:v>544.5468509984637</c:v>
                      </c:pt>
                      <c:pt idx="140">
                        <c:v>528.32777159807222</c:v>
                      </c:pt>
                      <c:pt idx="141">
                        <c:v>545.58046291233825</c:v>
                      </c:pt>
                      <c:pt idx="142">
                        <c:v>544.08602150537592</c:v>
                      </c:pt>
                      <c:pt idx="143">
                        <c:v>541.31583743393435</c:v>
                      </c:pt>
                      <c:pt idx="144">
                        <c:v>542.0467185761953</c:v>
                      </c:pt>
                      <c:pt idx="145">
                        <c:v>540.36814288317805</c:v>
                      </c:pt>
                      <c:pt idx="146">
                        <c:v>539.82202447163468</c:v>
                      </c:pt>
                      <c:pt idx="147">
                        <c:v>539.27464917076691</c:v>
                      </c:pt>
                      <c:pt idx="148">
                        <c:v>542.04671857619553</c:v>
                      </c:pt>
                      <c:pt idx="149">
                        <c:v>542.38042269187963</c:v>
                      </c:pt>
                      <c:pt idx="150">
                        <c:v>542.44578093675898</c:v>
                      </c:pt>
                      <c:pt idx="151">
                        <c:v>541.34223210975131</c:v>
                      </c:pt>
                      <c:pt idx="152">
                        <c:v>545.72626207399287</c:v>
                      </c:pt>
                      <c:pt idx="153">
                        <c:v>543.27030033370397</c:v>
                      </c:pt>
                      <c:pt idx="154">
                        <c:v>543.21122653544705</c:v>
                      </c:pt>
                      <c:pt idx="155">
                        <c:v>545.9028550241012</c:v>
                      </c:pt>
                      <c:pt idx="156">
                        <c:v>547.7310005467474</c:v>
                      </c:pt>
                      <c:pt idx="157">
                        <c:v>549.31405265109436</c:v>
                      </c:pt>
                      <c:pt idx="158">
                        <c:v>551.77692728266834</c:v>
                      </c:pt>
                      <c:pt idx="159">
                        <c:v>550.35224323322245</c:v>
                      </c:pt>
                      <c:pt idx="160">
                        <c:v>548.46125324434581</c:v>
                      </c:pt>
                      <c:pt idx="161">
                        <c:v>546.96555494805943</c:v>
                      </c:pt>
                      <c:pt idx="162">
                        <c:v>547.60845383759772</c:v>
                      </c:pt>
                      <c:pt idx="163">
                        <c:v>546.71040641516345</c:v>
                      </c:pt>
                      <c:pt idx="164">
                        <c:v>547.79384501297761</c:v>
                      </c:pt>
                      <c:pt idx="165">
                        <c:v>548.75159467833089</c:v>
                      </c:pt>
                      <c:pt idx="166">
                        <c:v>549.14376742333752</c:v>
                      </c:pt>
                      <c:pt idx="167">
                        <c:v>550.89605734767053</c:v>
                      </c:pt>
                      <c:pt idx="168">
                        <c:v>550.46594982078852</c:v>
                      </c:pt>
                      <c:pt idx="169">
                        <c:v>548.81720430107566</c:v>
                      </c:pt>
                      <c:pt idx="170">
                        <c:v>547.83092324805364</c:v>
                      </c:pt>
                      <c:pt idx="171">
                        <c:v>546.5646072535086</c:v>
                      </c:pt>
                      <c:pt idx="172">
                        <c:v>547.4230626622176</c:v>
                      </c:pt>
                      <c:pt idx="173">
                        <c:v>550.3189356661203</c:v>
                      </c:pt>
                      <c:pt idx="174">
                        <c:v>549.83314794215812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6.4516129032258061</c:v>
                      </c:pt>
                      <c:pt idx="185">
                        <c:v>10.75268817204301</c:v>
                      </c:pt>
                      <c:pt idx="186">
                        <c:v>21.50537634408602</c:v>
                      </c:pt>
                      <c:pt idx="187">
                        <c:v>32.258064516129032</c:v>
                      </c:pt>
                      <c:pt idx="188">
                        <c:v>36.55913978494624</c:v>
                      </c:pt>
                      <c:pt idx="189">
                        <c:v>43.01075268817204</c:v>
                      </c:pt>
                      <c:pt idx="190">
                        <c:v>62.365591397849464</c:v>
                      </c:pt>
                      <c:pt idx="191">
                        <c:v>66.666666666666671</c:v>
                      </c:pt>
                      <c:pt idx="192">
                        <c:v>88.172043010752688</c:v>
                      </c:pt>
                      <c:pt idx="193">
                        <c:v>109.6774193548387</c:v>
                      </c:pt>
                      <c:pt idx="194">
                        <c:v>124.73118279569891</c:v>
                      </c:pt>
                      <c:pt idx="195">
                        <c:v>144.08602150537635</c:v>
                      </c:pt>
                      <c:pt idx="196">
                        <c:v>159.13978494623657</c:v>
                      </c:pt>
                      <c:pt idx="197">
                        <c:v>178.49462365591398</c:v>
                      </c:pt>
                      <c:pt idx="198">
                        <c:v>195.69892473118281</c:v>
                      </c:pt>
                      <c:pt idx="199">
                        <c:v>206.45161290322579</c:v>
                      </c:pt>
                      <c:pt idx="200">
                        <c:v>219.35483870967741</c:v>
                      </c:pt>
                      <c:pt idx="201">
                        <c:v>234.40860215053763</c:v>
                      </c:pt>
                      <c:pt idx="202">
                        <c:v>247.31182795698925</c:v>
                      </c:pt>
                      <c:pt idx="203">
                        <c:v>264.51612903225805</c:v>
                      </c:pt>
                      <c:pt idx="204">
                        <c:v>277.41935483870969</c:v>
                      </c:pt>
                      <c:pt idx="205">
                        <c:v>294.6236559139785</c:v>
                      </c:pt>
                      <c:pt idx="206">
                        <c:v>309.67741935483872</c:v>
                      </c:pt>
                      <c:pt idx="207">
                        <c:v>322.58064516129031</c:v>
                      </c:pt>
                      <c:pt idx="208">
                        <c:v>339.78494623655916</c:v>
                      </c:pt>
                      <c:pt idx="209">
                        <c:v>350.53763440860217</c:v>
                      </c:pt>
                      <c:pt idx="210">
                        <c:v>369.8924731182795</c:v>
                      </c:pt>
                      <c:pt idx="211">
                        <c:v>384.94623655913978</c:v>
                      </c:pt>
                      <c:pt idx="212">
                        <c:v>395.69892473118279</c:v>
                      </c:pt>
                      <c:pt idx="213">
                        <c:v>412.90322580645159</c:v>
                      </c:pt>
                      <c:pt idx="214">
                        <c:v>427.95698924731187</c:v>
                      </c:pt>
                      <c:pt idx="215">
                        <c:v>445.16129032258061</c:v>
                      </c:pt>
                      <c:pt idx="216">
                        <c:v>464.51612903225811</c:v>
                      </c:pt>
                      <c:pt idx="217">
                        <c:v>464.51612903225811</c:v>
                      </c:pt>
                      <c:pt idx="218">
                        <c:v>496.77419354838702</c:v>
                      </c:pt>
                      <c:pt idx="219">
                        <c:v>501.07526881720435</c:v>
                      </c:pt>
                      <c:pt idx="220">
                        <c:v>520.43010752688167</c:v>
                      </c:pt>
                      <c:pt idx="221">
                        <c:v>533.33333333333337</c:v>
                      </c:pt>
                      <c:pt idx="222">
                        <c:v>546.23655913978496</c:v>
                      </c:pt>
                      <c:pt idx="223">
                        <c:v>552.68817204301081</c:v>
                      </c:pt>
                      <c:pt idx="224">
                        <c:v>550.53763440860212</c:v>
                      </c:pt>
                      <c:pt idx="225">
                        <c:v>551.49342891278377</c:v>
                      </c:pt>
                      <c:pt idx="226">
                        <c:v>552.87356321839081</c:v>
                      </c:pt>
                      <c:pt idx="227">
                        <c:v>553.27136868962998</c:v>
                      </c:pt>
                      <c:pt idx="228">
                        <c:v>554.91286614757132</c:v>
                      </c:pt>
                      <c:pt idx="229">
                        <c:v>554.76581009659196</c:v>
                      </c:pt>
                      <c:pt idx="230">
                        <c:v>554.24545791620312</c:v>
                      </c:pt>
                      <c:pt idx="231">
                        <c:v>556.73409877893198</c:v>
                      </c:pt>
                      <c:pt idx="232">
                        <c:v>554.54208379681108</c:v>
                      </c:pt>
                      <c:pt idx="233">
                        <c:v>552.94332057590668</c:v>
                      </c:pt>
                      <c:pt idx="234">
                        <c:v>556.58138672599159</c:v>
                      </c:pt>
                      <c:pt idx="235">
                        <c:v>558.59303809003086</c:v>
                      </c:pt>
                      <c:pt idx="236">
                        <c:v>555.9881349647759</c:v>
                      </c:pt>
                      <c:pt idx="237">
                        <c:v>558.88463641334056</c:v>
                      </c:pt>
                      <c:pt idx="238">
                        <c:v>556.43307378568807</c:v>
                      </c:pt>
                      <c:pt idx="239">
                        <c:v>557.35374521596498</c:v>
                      </c:pt>
                      <c:pt idx="240">
                        <c:v>555.80274378939578</c:v>
                      </c:pt>
                      <c:pt idx="241">
                        <c:v>556.44250045562251</c:v>
                      </c:pt>
                      <c:pt idx="242">
                        <c:v>556.47015202076375</c:v>
                      </c:pt>
                      <c:pt idx="243">
                        <c:v>553.27136868963032</c:v>
                      </c:pt>
                      <c:pt idx="244">
                        <c:v>551.98368557656693</c:v>
                      </c:pt>
                      <c:pt idx="245">
                        <c:v>548.42354656460759</c:v>
                      </c:pt>
                      <c:pt idx="246">
                        <c:v>542.49165739710747</c:v>
                      </c:pt>
                      <c:pt idx="247">
                        <c:v>541.35228722434795</c:v>
                      </c:pt>
                      <c:pt idx="248">
                        <c:v>538.89506859473443</c:v>
                      </c:pt>
                      <c:pt idx="249">
                        <c:v>541.93548387096746</c:v>
                      </c:pt>
                      <c:pt idx="250">
                        <c:v>545.56915090841699</c:v>
                      </c:pt>
                      <c:pt idx="251">
                        <c:v>551.59467833059966</c:v>
                      </c:pt>
                      <c:pt idx="252">
                        <c:v>553.70876617459453</c:v>
                      </c:pt>
                      <c:pt idx="253">
                        <c:v>554.35669262143119</c:v>
                      </c:pt>
                      <c:pt idx="254">
                        <c:v>555.42190632403879</c:v>
                      </c:pt>
                      <c:pt idx="255">
                        <c:v>549.98146088246222</c:v>
                      </c:pt>
                      <c:pt idx="256">
                        <c:v>550.29868578255696</c:v>
                      </c:pt>
                      <c:pt idx="257">
                        <c:v>556.34408602150529</c:v>
                      </c:pt>
                      <c:pt idx="258">
                        <c:v>559.49820788530474</c:v>
                      </c:pt>
                      <c:pt idx="259">
                        <c:v>556.84587813620067</c:v>
                      </c:pt>
                      <c:pt idx="260">
                        <c:v>555.05740841990166</c:v>
                      </c:pt>
                      <c:pt idx="261">
                        <c:v>553.57804968483515</c:v>
                      </c:pt>
                      <c:pt idx="262">
                        <c:v>551.84982686349565</c:v>
                      </c:pt>
                      <c:pt idx="263">
                        <c:v>551.94660734149056</c:v>
                      </c:pt>
                      <c:pt idx="264">
                        <c:v>551.88627665390936</c:v>
                      </c:pt>
                      <c:pt idx="265">
                        <c:v>553.13311086392332</c:v>
                      </c:pt>
                      <c:pt idx="266">
                        <c:v>553.6358665937671</c:v>
                      </c:pt>
                      <c:pt idx="267">
                        <c:v>556.07800255148516</c:v>
                      </c:pt>
                      <c:pt idx="268">
                        <c:v>560.10381905821282</c:v>
                      </c:pt>
                      <c:pt idx="269">
                        <c:v>563.99703374119395</c:v>
                      </c:pt>
                      <c:pt idx="270">
                        <c:v>562.52961545471089</c:v>
                      </c:pt>
                      <c:pt idx="271">
                        <c:v>559.99258435298509</c:v>
                      </c:pt>
                      <c:pt idx="272">
                        <c:v>549.7357390195009</c:v>
                      </c:pt>
                      <c:pt idx="273">
                        <c:v>546.1624026696328</c:v>
                      </c:pt>
                      <c:pt idx="274">
                        <c:v>548.89739383998563</c:v>
                      </c:pt>
                      <c:pt idx="275">
                        <c:v>629.36596218020031</c:v>
                      </c:pt>
                      <c:pt idx="276">
                        <c:v>608.56570074722083</c:v>
                      </c:pt>
                      <c:pt idx="277">
                        <c:v>572.191323692992</c:v>
                      </c:pt>
                      <c:pt idx="278">
                        <c:v>557.97339165299809</c:v>
                      </c:pt>
                      <c:pt idx="279">
                        <c:v>551.68705969595874</c:v>
                      </c:pt>
                      <c:pt idx="280">
                        <c:v>544.6327683615815</c:v>
                      </c:pt>
                      <c:pt idx="281">
                        <c:v>542.67704857248737</c:v>
                      </c:pt>
                      <c:pt idx="282">
                        <c:v>540.04009476945487</c:v>
                      </c:pt>
                      <c:pt idx="283">
                        <c:v>540.33169309276411</c:v>
                      </c:pt>
                      <c:pt idx="284">
                        <c:v>541.93548387096712</c:v>
                      </c:pt>
                      <c:pt idx="285">
                        <c:v>542.88317842172387</c:v>
                      </c:pt>
                      <c:pt idx="286">
                        <c:v>546.8668891360777</c:v>
                      </c:pt>
                      <c:pt idx="287">
                        <c:v>546.78330599599076</c:v>
                      </c:pt>
                      <c:pt idx="288">
                        <c:v>552.8364849833149</c:v>
                      </c:pt>
                      <c:pt idx="289">
                        <c:v>552.43302351011482</c:v>
                      </c:pt>
                      <c:pt idx="290">
                        <c:v>550.4263997033745</c:v>
                      </c:pt>
                      <c:pt idx="291">
                        <c:v>549.22544195370915</c:v>
                      </c:pt>
                      <c:pt idx="292">
                        <c:v>549.98146088246233</c:v>
                      </c:pt>
                      <c:pt idx="293">
                        <c:v>549.29834153453623</c:v>
                      </c:pt>
                      <c:pt idx="294">
                        <c:v>550.76010381905849</c:v>
                      </c:pt>
                      <c:pt idx="295">
                        <c:v>549.44414069619131</c:v>
                      </c:pt>
                      <c:pt idx="296">
                        <c:v>547.98133495638103</c:v>
                      </c:pt>
                      <c:pt idx="297">
                        <c:v>546.63082437276012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DCBB-497C-B794-FEC203F8448D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5"/>
          <c:tx>
            <c:strRef>
              <c:f>'Data Stove19 Run 3'!$K$3</c:f>
              <c:strCache>
                <c:ptCount val="1"/>
                <c:pt idx="0">
                  <c:v>Avg PM Baseline (g/h)</c:v>
                </c:pt>
              </c:strCache>
            </c:strRef>
          </c:tx>
          <c:spPr>
            <a:ln w="19050" cap="rnd">
              <a:solidFill>
                <a:srgbClr val="FF5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'Data Stove19 Run 3'!$B$4:$B$468</c:f>
              <c:numCache>
                <c:formatCode>#,##0.00</c:formatCode>
                <c:ptCount val="4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3'!$K$4:$K$350</c:f>
              <c:numCache>
                <c:formatCode>#,##0.00</c:formatCode>
                <c:ptCount val="347"/>
                <c:pt idx="0">
                  <c:v>0.3512408696522879</c:v>
                </c:pt>
                <c:pt idx="1">
                  <c:v>14.827617855025901</c:v>
                </c:pt>
                <c:pt idx="2">
                  <c:v>43.274573664604773</c:v>
                </c:pt>
                <c:pt idx="3">
                  <c:v>24.365756952633564</c:v>
                </c:pt>
                <c:pt idx="4">
                  <c:v>17.11685190667199</c:v>
                </c:pt>
                <c:pt idx="5">
                  <c:v>80.000734956508808</c:v>
                </c:pt>
                <c:pt idx="6">
                  <c:v>85.4555695316064</c:v>
                </c:pt>
                <c:pt idx="7">
                  <c:v>77.940471727641636</c:v>
                </c:pt>
                <c:pt idx="8">
                  <c:v>67.156314159984035</c:v>
                </c:pt>
                <c:pt idx="9">
                  <c:v>51.507784893599961</c:v>
                </c:pt>
                <c:pt idx="10">
                  <c:v>42.793347318287957</c:v>
                </c:pt>
                <c:pt idx="11">
                  <c:v>27.495597792096021</c:v>
                </c:pt>
                <c:pt idx="12">
                  <c:v>22.361481176865627</c:v>
                </c:pt>
                <c:pt idx="13">
                  <c:v>25.793642310542438</c:v>
                </c:pt>
                <c:pt idx="14">
                  <c:v>20.0841157112568</c:v>
                </c:pt>
                <c:pt idx="15">
                  <c:v>21.312880835769626</c:v>
                </c:pt>
                <c:pt idx="16">
                  <c:v>29.574869692368047</c:v>
                </c:pt>
                <c:pt idx="17">
                  <c:v>30.863946733804799</c:v>
                </c:pt>
                <c:pt idx="18">
                  <c:v>45.148099858646397</c:v>
                </c:pt>
                <c:pt idx="19">
                  <c:v>34.783468057430397</c:v>
                </c:pt>
                <c:pt idx="20">
                  <c:v>25.723252366627197</c:v>
                </c:pt>
                <c:pt idx="21">
                  <c:v>24.372452743161599</c:v>
                </c:pt>
                <c:pt idx="22">
                  <c:v>42.195855645820799</c:v>
                </c:pt>
                <c:pt idx="23">
                  <c:v>27.231746776819197</c:v>
                </c:pt>
                <c:pt idx="24">
                  <c:v>9.6953905112064103</c:v>
                </c:pt>
                <c:pt idx="25">
                  <c:v>3.3237473057712039</c:v>
                </c:pt>
                <c:pt idx="26">
                  <c:v>1.7930501655897613</c:v>
                </c:pt>
                <c:pt idx="27">
                  <c:v>1.1497662433487998</c:v>
                </c:pt>
                <c:pt idx="28">
                  <c:v>0.53390491337567958</c:v>
                </c:pt>
                <c:pt idx="29">
                  <c:v>1.560383813520001</c:v>
                </c:pt>
                <c:pt idx="30">
                  <c:v>0.77921518953600089</c:v>
                </c:pt>
                <c:pt idx="31">
                  <c:v>0.20859156586799987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1.6275759525379205</c:v>
                </c:pt>
                <c:pt idx="47">
                  <c:v>2.9794424425919983</c:v>
                </c:pt>
                <c:pt idx="48">
                  <c:v>1.8378798033039347</c:v>
                </c:pt>
                <c:pt idx="49">
                  <c:v>5.535845909999999</c:v>
                </c:pt>
                <c:pt idx="50">
                  <c:v>2.0819017522800007</c:v>
                </c:pt>
                <c:pt idx="51">
                  <c:v>0.28216914611759986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0.17248826175839993</c:v>
                </c:pt>
                <c:pt idx="59">
                  <c:v>0.38714274701894424</c:v>
                </c:pt>
                <c:pt idx="60">
                  <c:v>0.71510250166857525</c:v>
                </c:pt>
                <c:pt idx="61">
                  <c:v>0.77281317533078397</c:v>
                </c:pt>
                <c:pt idx="62">
                  <c:v>0.89546814690815946</c:v>
                </c:pt>
                <c:pt idx="63">
                  <c:v>0.64516567724044849</c:v>
                </c:pt>
                <c:pt idx="64">
                  <c:v>0.58467333076387262</c:v>
                </c:pt>
                <c:pt idx="65">
                  <c:v>0.89987672437152133</c:v>
                </c:pt>
                <c:pt idx="66">
                  <c:v>0.63532303761360009</c:v>
                </c:pt>
                <c:pt idx="67">
                  <c:v>0.72420570837820741</c:v>
                </c:pt>
                <c:pt idx="68">
                  <c:v>0.8345334501067192</c:v>
                </c:pt>
                <c:pt idx="69">
                  <c:v>0.77870988331919988</c:v>
                </c:pt>
                <c:pt idx="70">
                  <c:v>0.74301121070736031</c:v>
                </c:pt>
                <c:pt idx="71">
                  <c:v>1.0394106659227216</c:v>
                </c:pt>
                <c:pt idx="72">
                  <c:v>1.1091043606070408</c:v>
                </c:pt>
                <c:pt idx="73">
                  <c:v>1.1710702448289605</c:v>
                </c:pt>
                <c:pt idx="74">
                  <c:v>1.1999672787144013</c:v>
                </c:pt>
                <c:pt idx="75">
                  <c:v>1.1195333516808004</c:v>
                </c:pt>
                <c:pt idx="76">
                  <c:v>1.3544806283618409</c:v>
                </c:pt>
                <c:pt idx="77">
                  <c:v>1.4769462951935994</c:v>
                </c:pt>
                <c:pt idx="78">
                  <c:v>1.7127640097769612</c:v>
                </c:pt>
                <c:pt idx="79">
                  <c:v>1.85238393812304</c:v>
                </c:pt>
                <c:pt idx="80">
                  <c:v>1.9241659642430415</c:v>
                </c:pt>
                <c:pt idx="81">
                  <c:v>2.0033705655432033</c:v>
                </c:pt>
                <c:pt idx="82">
                  <c:v>1.7410844683075195</c:v>
                </c:pt>
                <c:pt idx="83">
                  <c:v>2.1604098962207989</c:v>
                </c:pt>
                <c:pt idx="84">
                  <c:v>3.1715933749046386</c:v>
                </c:pt>
                <c:pt idx="85">
                  <c:v>2.6162436165331227</c:v>
                </c:pt>
                <c:pt idx="86">
                  <c:v>2.2239331761259216</c:v>
                </c:pt>
                <c:pt idx="87">
                  <c:v>1.9604027084409625</c:v>
                </c:pt>
                <c:pt idx="88">
                  <c:v>1.7379330760612812</c:v>
                </c:pt>
                <c:pt idx="89">
                  <c:v>1.5636988542167993</c:v>
                </c:pt>
                <c:pt idx="90">
                  <c:v>1.04627022383184</c:v>
                </c:pt>
                <c:pt idx="91">
                  <c:v>1.1407833884193594</c:v>
                </c:pt>
                <c:pt idx="92">
                  <c:v>1.1236876853395192</c:v>
                </c:pt>
                <c:pt idx="93">
                  <c:v>1.0444861167686388</c:v>
                </c:pt>
                <c:pt idx="94">
                  <c:v>1.159761375739679</c:v>
                </c:pt>
                <c:pt idx="95">
                  <c:v>1.1038001765615995</c:v>
                </c:pt>
                <c:pt idx="96">
                  <c:v>1.0086551933740806</c:v>
                </c:pt>
                <c:pt idx="97">
                  <c:v>1.2839397764323197</c:v>
                </c:pt>
                <c:pt idx="98">
                  <c:v>1.0503892053815993</c:v>
                </c:pt>
                <c:pt idx="99">
                  <c:v>1.0232503516972788</c:v>
                </c:pt>
                <c:pt idx="100">
                  <c:v>1.0385687118895193</c:v>
                </c:pt>
                <c:pt idx="101">
                  <c:v>0.92298612148511894</c:v>
                </c:pt>
                <c:pt idx="102">
                  <c:v>1.0439724556799992</c:v>
                </c:pt>
                <c:pt idx="103">
                  <c:v>0.98578990123488064</c:v>
                </c:pt>
                <c:pt idx="104">
                  <c:v>0.94510928692992013</c:v>
                </c:pt>
                <c:pt idx="105">
                  <c:v>1.0899294837446403</c:v>
                </c:pt>
                <c:pt idx="106">
                  <c:v>0.78969826428191914</c:v>
                </c:pt>
                <c:pt idx="107">
                  <c:v>0.50929372061568035</c:v>
                </c:pt>
                <c:pt idx="108">
                  <c:v>0.48009454364255999</c:v>
                </c:pt>
                <c:pt idx="109">
                  <c:v>0.48009454364255999</c:v>
                </c:pt>
                <c:pt idx="110">
                  <c:v>0.48009454364255999</c:v>
                </c:pt>
                <c:pt idx="111">
                  <c:v>0.48009454364255999</c:v>
                </c:pt>
                <c:pt idx="112">
                  <c:v>0.48009454364255999</c:v>
                </c:pt>
                <c:pt idx="113">
                  <c:v>0.48009454364255999</c:v>
                </c:pt>
                <c:pt idx="114">
                  <c:v>0.48009454364255999</c:v>
                </c:pt>
                <c:pt idx="115">
                  <c:v>0.48009454364255999</c:v>
                </c:pt>
                <c:pt idx="116">
                  <c:v>0.48009454364255999</c:v>
                </c:pt>
                <c:pt idx="117">
                  <c:v>0.48009454364255999</c:v>
                </c:pt>
                <c:pt idx="118">
                  <c:v>0.48009454364255999</c:v>
                </c:pt>
                <c:pt idx="119">
                  <c:v>0.48009454364255999</c:v>
                </c:pt>
                <c:pt idx="120">
                  <c:v>0.48009454364255999</c:v>
                </c:pt>
                <c:pt idx="121">
                  <c:v>0.48009454364255999</c:v>
                </c:pt>
                <c:pt idx="122">
                  <c:v>0.48009454364255999</c:v>
                </c:pt>
                <c:pt idx="123">
                  <c:v>0.48009454364255999</c:v>
                </c:pt>
                <c:pt idx="124">
                  <c:v>0.48009454364255999</c:v>
                </c:pt>
                <c:pt idx="125">
                  <c:v>0.48009454364255999</c:v>
                </c:pt>
                <c:pt idx="126">
                  <c:v>0.48009454364255999</c:v>
                </c:pt>
                <c:pt idx="127">
                  <c:v>0.48009454364255999</c:v>
                </c:pt>
                <c:pt idx="128">
                  <c:v>0.48009454364255999</c:v>
                </c:pt>
                <c:pt idx="129">
                  <c:v>0.48009454364255999</c:v>
                </c:pt>
                <c:pt idx="130">
                  <c:v>0.48009454364255999</c:v>
                </c:pt>
                <c:pt idx="131">
                  <c:v>0.48009454364255999</c:v>
                </c:pt>
                <c:pt idx="132">
                  <c:v>0.48009454364255999</c:v>
                </c:pt>
                <c:pt idx="133">
                  <c:v>0.48009454364255999</c:v>
                </c:pt>
                <c:pt idx="134">
                  <c:v>0.48009454364255999</c:v>
                </c:pt>
                <c:pt idx="135">
                  <c:v>0.48009454364255999</c:v>
                </c:pt>
                <c:pt idx="136">
                  <c:v>0.48009454364255999</c:v>
                </c:pt>
                <c:pt idx="137">
                  <c:v>0.48009454364255999</c:v>
                </c:pt>
                <c:pt idx="138">
                  <c:v>0.48009454364255999</c:v>
                </c:pt>
                <c:pt idx="139">
                  <c:v>0.48009454364255977</c:v>
                </c:pt>
                <c:pt idx="140">
                  <c:v>0.37150126141497603</c:v>
                </c:pt>
                <c:pt idx="141">
                  <c:v>0.31149161840227185</c:v>
                </c:pt>
                <c:pt idx="142">
                  <c:v>0.42668070028953653</c:v>
                </c:pt>
                <c:pt idx="143">
                  <c:v>0.31912681169107204</c:v>
                </c:pt>
                <c:pt idx="144">
                  <c:v>0.28011139767542437</c:v>
                </c:pt>
                <c:pt idx="145">
                  <c:v>0.46718641531295979</c:v>
                </c:pt>
                <c:pt idx="146">
                  <c:v>0.68205425605161529</c:v>
                </c:pt>
                <c:pt idx="147">
                  <c:v>0.2798631539175358</c:v>
                </c:pt>
                <c:pt idx="148">
                  <c:v>0.31518762936192007</c:v>
                </c:pt>
                <c:pt idx="149">
                  <c:v>0.45616771895049618</c:v>
                </c:pt>
                <c:pt idx="150">
                  <c:v>0.50830125103900781</c:v>
                </c:pt>
                <c:pt idx="151">
                  <c:v>0.46753017815011233</c:v>
                </c:pt>
                <c:pt idx="152">
                  <c:v>0.1154114047296</c:v>
                </c:pt>
                <c:pt idx="153">
                  <c:v>0.3211692359305921</c:v>
                </c:pt>
                <c:pt idx="154">
                  <c:v>0.77466906888000098</c:v>
                </c:pt>
                <c:pt idx="155">
                  <c:v>0.37221052164911961</c:v>
                </c:pt>
                <c:pt idx="156">
                  <c:v>0.19005963355948791</c:v>
                </c:pt>
                <c:pt idx="157">
                  <c:v>6.7356665770665541E-2</c:v>
                </c:pt>
                <c:pt idx="158">
                  <c:v>1.3510010918342391E-2</c:v>
                </c:pt>
                <c:pt idx="159">
                  <c:v>0.15777445830854403</c:v>
                </c:pt>
                <c:pt idx="160">
                  <c:v>0.43071144131030431</c:v>
                </c:pt>
                <c:pt idx="161">
                  <c:v>1.2533118271766397</c:v>
                </c:pt>
                <c:pt idx="162">
                  <c:v>1.2210952035004807</c:v>
                </c:pt>
                <c:pt idx="163">
                  <c:v>0.58823269051007987</c:v>
                </c:pt>
                <c:pt idx="164">
                  <c:v>0.12783900602457615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6.7399286320799959E-2</c:v>
                </c:pt>
                <c:pt idx="170">
                  <c:v>8.7136110079200052E-2</c:v>
                </c:pt>
                <c:pt idx="171">
                  <c:v>0.12434769834479999</c:v>
                </c:pt>
                <c:pt idx="172">
                  <c:v>9.558226112400002E-2</c:v>
                </c:pt>
                <c:pt idx="173">
                  <c:v>2.8603676792879958E-2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1.474053606647999E-2</c:v>
                </c:pt>
                <c:pt idx="227">
                  <c:v>0</c:v>
                </c:pt>
                <c:pt idx="228">
                  <c:v>0</c:v>
                </c:pt>
                <c:pt idx="229">
                  <c:v>1.432598873327998E-2</c:v>
                </c:pt>
                <c:pt idx="230">
                  <c:v>1.0167180312239997E-2</c:v>
                </c:pt>
                <c:pt idx="231">
                  <c:v>0.21461439971529608</c:v>
                </c:pt>
                <c:pt idx="232">
                  <c:v>0.29005192904620758</c:v>
                </c:pt>
                <c:pt idx="233">
                  <c:v>6.7938933736800058E-2</c:v>
                </c:pt>
                <c:pt idx="234">
                  <c:v>3.0825264039923809E-2</c:v>
                </c:pt>
                <c:pt idx="235">
                  <c:v>1.7467032831494412E-2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1.2085604576639989E-2</c:v>
                </c:pt>
                <c:pt idx="243">
                  <c:v>0</c:v>
                </c:pt>
                <c:pt idx="244">
                  <c:v>0</c:v>
                </c:pt>
                <c:pt idx="245">
                  <c:v>5.2432767323999947E-3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2.6967073356719998E-2</c:v>
                </c:pt>
                <c:pt idx="252">
                  <c:v>3.7467764691839996E-2</c:v>
                </c:pt>
                <c:pt idx="253">
                  <c:v>3.7946980517040013E-2</c:v>
                </c:pt>
                <c:pt idx="254">
                  <c:v>4.2077423999519997E-2</c:v>
                </c:pt>
                <c:pt idx="255">
                  <c:v>0</c:v>
                </c:pt>
                <c:pt idx="256">
                  <c:v>1.5079309766639992E-2</c:v>
                </c:pt>
                <c:pt idx="257">
                  <c:v>2.1750065411759965E-2</c:v>
                </c:pt>
                <c:pt idx="258">
                  <c:v>2.0405674361519983E-2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4.0302251594640001E-2</c:v>
                </c:pt>
                <c:pt idx="264">
                  <c:v>3.195595762128E-2</c:v>
                </c:pt>
                <c:pt idx="265">
                  <c:v>0</c:v>
                </c:pt>
                <c:pt idx="266">
                  <c:v>0</c:v>
                </c:pt>
                <c:pt idx="267">
                  <c:v>9.3758163660000116E-2</c:v>
                </c:pt>
                <c:pt idx="268">
                  <c:v>0</c:v>
                </c:pt>
                <c:pt idx="269">
                  <c:v>4.4872351624800022E-2</c:v>
                </c:pt>
                <c:pt idx="270">
                  <c:v>1.029263718672001E-2</c:v>
                </c:pt>
                <c:pt idx="271">
                  <c:v>2.2019130937440009E-2</c:v>
                </c:pt>
                <c:pt idx="272">
                  <c:v>8.1510843254399987E-2</c:v>
                </c:pt>
                <c:pt idx="273">
                  <c:v>4.6973854620000026E-2</c:v>
                </c:pt>
                <c:pt idx="274">
                  <c:v>6.053684434560002E-2</c:v>
                </c:pt>
                <c:pt idx="275">
                  <c:v>8.8623039405599888E-2</c:v>
                </c:pt>
                <c:pt idx="276">
                  <c:v>5.5017723045600042E-2</c:v>
                </c:pt>
                <c:pt idx="277">
                  <c:v>1.6401312138960008E-2</c:v>
                </c:pt>
                <c:pt idx="278">
                  <c:v>0</c:v>
                </c:pt>
                <c:pt idx="279">
                  <c:v>7.5758469393599995E-2</c:v>
                </c:pt>
                <c:pt idx="280">
                  <c:v>1.2991320256319995E-2</c:v>
                </c:pt>
                <c:pt idx="281">
                  <c:v>2.6248138121520027E-2</c:v>
                </c:pt>
                <c:pt idx="282">
                  <c:v>0.37009554976799947</c:v>
                </c:pt>
                <c:pt idx="283">
                  <c:v>6.4446389179199928</c:v>
                </c:pt>
                <c:pt idx="284">
                  <c:v>4.6428409339200059</c:v>
                </c:pt>
                <c:pt idx="285">
                  <c:v>4.8352854463199968</c:v>
                </c:pt>
                <c:pt idx="286">
                  <c:v>4.310658960047995</c:v>
                </c:pt>
                <c:pt idx="287">
                  <c:v>4.220297007191995</c:v>
                </c:pt>
                <c:pt idx="288">
                  <c:v>3.7095363375840038</c:v>
                </c:pt>
                <c:pt idx="289">
                  <c:v>3.3904441584720009</c:v>
                </c:pt>
                <c:pt idx="290">
                  <c:v>3.690577319688003</c:v>
                </c:pt>
                <c:pt idx="291">
                  <c:v>3.7602364353120028</c:v>
                </c:pt>
                <c:pt idx="292">
                  <c:v>3.8794137762239989</c:v>
                </c:pt>
                <c:pt idx="293">
                  <c:v>1.3290576013276136</c:v>
                </c:pt>
                <c:pt idx="294">
                  <c:v>0</c:v>
                </c:pt>
                <c:pt idx="295">
                  <c:v>1.9226859031564812E-2</c:v>
                </c:pt>
                <c:pt idx="296">
                  <c:v>3.1176817952649639E-2</c:v>
                </c:pt>
                <c:pt idx="297">
                  <c:v>6.0461573194175895E-2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CBB-497C-B794-FEC203F8448D}"/>
            </c:ext>
          </c:extLst>
        </c:ser>
        <c:ser>
          <c:idx val="6"/>
          <c:order val="6"/>
          <c:tx>
            <c:strRef>
              <c:f>'Data Stove19 Run 3'!$L$3</c:f>
              <c:strCache>
                <c:ptCount val="1"/>
                <c:pt idx="0">
                  <c:v>Post ESP g/h)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3'!$B$4:$B$468</c:f>
              <c:numCache>
                <c:formatCode>#,##0.00</c:formatCode>
                <c:ptCount val="4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3'!$L$4:$L$350</c:f>
              <c:numCache>
                <c:formatCode>#,##0.00</c:formatCode>
                <c:ptCount val="347"/>
                <c:pt idx="0">
                  <c:v>0</c:v>
                </c:pt>
                <c:pt idx="1">
                  <c:v>1.383452603366399</c:v>
                </c:pt>
                <c:pt idx="2">
                  <c:v>31.733432596992031</c:v>
                </c:pt>
                <c:pt idx="3">
                  <c:v>16.951157425727981</c:v>
                </c:pt>
                <c:pt idx="4">
                  <c:v>49.664486090688079</c:v>
                </c:pt>
                <c:pt idx="5">
                  <c:v>192.92390449728006</c:v>
                </c:pt>
                <c:pt idx="6">
                  <c:v>82.291189133759943</c:v>
                </c:pt>
                <c:pt idx="7">
                  <c:v>39.984658152960023</c:v>
                </c:pt>
                <c:pt idx="8">
                  <c:v>39.041231291711973</c:v>
                </c:pt>
                <c:pt idx="9">
                  <c:v>34.811343596735973</c:v>
                </c:pt>
                <c:pt idx="10">
                  <c:v>40.891255617792005</c:v>
                </c:pt>
                <c:pt idx="11">
                  <c:v>43.675792110143945</c:v>
                </c:pt>
                <c:pt idx="12">
                  <c:v>56.647573774464028</c:v>
                </c:pt>
                <c:pt idx="13">
                  <c:v>40.004828775935962</c:v>
                </c:pt>
                <c:pt idx="14">
                  <c:v>33.706371656832019</c:v>
                </c:pt>
                <c:pt idx="15">
                  <c:v>24.855250162175995</c:v>
                </c:pt>
                <c:pt idx="16">
                  <c:v>8.4767313198911989</c:v>
                </c:pt>
                <c:pt idx="17">
                  <c:v>2.3095453354944002</c:v>
                </c:pt>
                <c:pt idx="18">
                  <c:v>0.77377391253504002</c:v>
                </c:pt>
                <c:pt idx="19">
                  <c:v>0.24912340228992003</c:v>
                </c:pt>
                <c:pt idx="20">
                  <c:v>0.11615757506304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9.058770854399997</c:v>
                </c:pt>
                <c:pt idx="43">
                  <c:v>0.20026457050176016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8.9644191635327962E-3</c:v>
                </c:pt>
                <c:pt idx="87">
                  <c:v>0</c:v>
                </c:pt>
                <c:pt idx="88">
                  <c:v>3.4309509302784036E-2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4.1599388560127973E-2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5.2137728638272034E-2</c:v>
                </c:pt>
                <c:pt idx="108">
                  <c:v>9.1453964762879994E-2</c:v>
                </c:pt>
                <c:pt idx="109">
                  <c:v>9.1453964762879994E-2</c:v>
                </c:pt>
                <c:pt idx="110">
                  <c:v>9.1453964762879994E-2</c:v>
                </c:pt>
                <c:pt idx="111">
                  <c:v>9.1453964762879994E-2</c:v>
                </c:pt>
                <c:pt idx="112">
                  <c:v>9.1453964762879994E-2</c:v>
                </c:pt>
                <c:pt idx="113">
                  <c:v>9.1453964762879994E-2</c:v>
                </c:pt>
                <c:pt idx="114">
                  <c:v>9.1453964762879994E-2</c:v>
                </c:pt>
                <c:pt idx="115">
                  <c:v>9.1453964762879994E-2</c:v>
                </c:pt>
                <c:pt idx="116">
                  <c:v>9.1453964762879994E-2</c:v>
                </c:pt>
                <c:pt idx="117">
                  <c:v>9.1453964762879994E-2</c:v>
                </c:pt>
                <c:pt idx="118">
                  <c:v>9.1453964762879994E-2</c:v>
                </c:pt>
                <c:pt idx="119">
                  <c:v>9.1453964762879994E-2</c:v>
                </c:pt>
                <c:pt idx="120">
                  <c:v>9.1453964762879994E-2</c:v>
                </c:pt>
                <c:pt idx="121">
                  <c:v>9.1453964762879994E-2</c:v>
                </c:pt>
                <c:pt idx="122">
                  <c:v>9.1453964762879994E-2</c:v>
                </c:pt>
                <c:pt idx="123">
                  <c:v>9.1453964762879994E-2</c:v>
                </c:pt>
                <c:pt idx="124">
                  <c:v>9.1453964762879994E-2</c:v>
                </c:pt>
                <c:pt idx="125">
                  <c:v>9.1453964762879994E-2</c:v>
                </c:pt>
                <c:pt idx="126">
                  <c:v>9.1453964762879994E-2</c:v>
                </c:pt>
                <c:pt idx="127">
                  <c:v>9.1453964762879994E-2</c:v>
                </c:pt>
                <c:pt idx="128">
                  <c:v>9.1453964762879994E-2</c:v>
                </c:pt>
                <c:pt idx="129">
                  <c:v>9.1453964762879994E-2</c:v>
                </c:pt>
                <c:pt idx="130">
                  <c:v>9.1453964762879994E-2</c:v>
                </c:pt>
                <c:pt idx="131">
                  <c:v>9.1453964762879994E-2</c:v>
                </c:pt>
                <c:pt idx="132">
                  <c:v>9.1453964762879994E-2</c:v>
                </c:pt>
                <c:pt idx="133">
                  <c:v>9.1453964762879994E-2</c:v>
                </c:pt>
                <c:pt idx="134">
                  <c:v>9.1453964762879994E-2</c:v>
                </c:pt>
                <c:pt idx="135">
                  <c:v>9.1453964762879994E-2</c:v>
                </c:pt>
                <c:pt idx="136">
                  <c:v>9.1453964762879994E-2</c:v>
                </c:pt>
                <c:pt idx="137">
                  <c:v>9.1453964762879994E-2</c:v>
                </c:pt>
                <c:pt idx="138">
                  <c:v>9.1453964762879994E-2</c:v>
                </c:pt>
                <c:pt idx="139">
                  <c:v>9.1453964762879966E-2</c:v>
                </c:pt>
                <c:pt idx="140">
                  <c:v>0.14712488417664008</c:v>
                </c:pt>
                <c:pt idx="141">
                  <c:v>0.18728063243520007</c:v>
                </c:pt>
                <c:pt idx="142">
                  <c:v>0.10324747588416008</c:v>
                </c:pt>
                <c:pt idx="143">
                  <c:v>0.19673381100671974</c:v>
                </c:pt>
                <c:pt idx="144">
                  <c:v>0.34035945228671982</c:v>
                </c:pt>
                <c:pt idx="145">
                  <c:v>0.12452838359808011</c:v>
                </c:pt>
                <c:pt idx="146">
                  <c:v>7.9094955818879986E-2</c:v>
                </c:pt>
                <c:pt idx="147">
                  <c:v>7.9782107711423952E-2</c:v>
                </c:pt>
                <c:pt idx="148">
                  <c:v>0.23109050515967983</c:v>
                </c:pt>
                <c:pt idx="149">
                  <c:v>8.2206454507775986E-2</c:v>
                </c:pt>
                <c:pt idx="150">
                  <c:v>0.30575242629504013</c:v>
                </c:pt>
                <c:pt idx="151">
                  <c:v>8.7269460969600032E-2</c:v>
                </c:pt>
                <c:pt idx="152">
                  <c:v>0.20677770067968015</c:v>
                </c:pt>
                <c:pt idx="153">
                  <c:v>0.17018152709183992</c:v>
                </c:pt>
                <c:pt idx="154">
                  <c:v>9.8540697031680155E-2</c:v>
                </c:pt>
                <c:pt idx="155">
                  <c:v>0</c:v>
                </c:pt>
                <c:pt idx="156">
                  <c:v>0.36643538532863956</c:v>
                </c:pt>
                <c:pt idx="157">
                  <c:v>0.19638622795008007</c:v>
                </c:pt>
                <c:pt idx="158">
                  <c:v>0.32483617686336036</c:v>
                </c:pt>
                <c:pt idx="159">
                  <c:v>0.29097294259391981</c:v>
                </c:pt>
                <c:pt idx="160">
                  <c:v>0.21347812949952016</c:v>
                </c:pt>
                <c:pt idx="161">
                  <c:v>0.19714622820863972</c:v>
                </c:pt>
                <c:pt idx="162">
                  <c:v>1.6831664494080016E-2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0.14445137615807999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5.0812590746688056E-2</c:v>
                </c:pt>
                <c:pt idx="174">
                  <c:v>0</c:v>
                </c:pt>
                <c:pt idx="175">
                  <c:v>0.22738415318783997</c:v>
                </c:pt>
                <c:pt idx="176">
                  <c:v>0.22738415318783997</c:v>
                </c:pt>
                <c:pt idx="177">
                  <c:v>0.22738415318783997</c:v>
                </c:pt>
                <c:pt idx="178">
                  <c:v>0.22738415318783997</c:v>
                </c:pt>
                <c:pt idx="179">
                  <c:v>0.22738415318783997</c:v>
                </c:pt>
                <c:pt idx="180">
                  <c:v>0.22738415318783997</c:v>
                </c:pt>
                <c:pt idx="181">
                  <c:v>0.22738415318783997</c:v>
                </c:pt>
                <c:pt idx="182">
                  <c:v>0.22738415318783997</c:v>
                </c:pt>
                <c:pt idx="183">
                  <c:v>0.22738415318783997</c:v>
                </c:pt>
                <c:pt idx="184">
                  <c:v>0.22738415318783997</c:v>
                </c:pt>
                <c:pt idx="185">
                  <c:v>0.22738415318783997</c:v>
                </c:pt>
                <c:pt idx="186">
                  <c:v>0.22738415318783997</c:v>
                </c:pt>
                <c:pt idx="187">
                  <c:v>0.22738415318783997</c:v>
                </c:pt>
                <c:pt idx="188">
                  <c:v>0.22738415318783997</c:v>
                </c:pt>
                <c:pt idx="189">
                  <c:v>0.22738415318783997</c:v>
                </c:pt>
                <c:pt idx="190">
                  <c:v>0.22738415318783997</c:v>
                </c:pt>
                <c:pt idx="191">
                  <c:v>0.22738415318783997</c:v>
                </c:pt>
                <c:pt idx="192">
                  <c:v>0.22738415318783997</c:v>
                </c:pt>
                <c:pt idx="193">
                  <c:v>0.22738415318783997</c:v>
                </c:pt>
                <c:pt idx="194">
                  <c:v>0.22738415318783997</c:v>
                </c:pt>
                <c:pt idx="195">
                  <c:v>0.22738415318783997</c:v>
                </c:pt>
                <c:pt idx="196">
                  <c:v>0.22738415318783997</c:v>
                </c:pt>
                <c:pt idx="197">
                  <c:v>0.22738415318783997</c:v>
                </c:pt>
                <c:pt idx="198">
                  <c:v>0.22738415318783997</c:v>
                </c:pt>
                <c:pt idx="199">
                  <c:v>0.22738415318783997</c:v>
                </c:pt>
                <c:pt idx="200">
                  <c:v>0.22738415318783997</c:v>
                </c:pt>
                <c:pt idx="201">
                  <c:v>0.22738415318783997</c:v>
                </c:pt>
                <c:pt idx="202">
                  <c:v>0.22738415318783997</c:v>
                </c:pt>
                <c:pt idx="203">
                  <c:v>0.22738415318783997</c:v>
                </c:pt>
                <c:pt idx="204">
                  <c:v>0.22738415318783997</c:v>
                </c:pt>
                <c:pt idx="205">
                  <c:v>0.22738415318783997</c:v>
                </c:pt>
                <c:pt idx="206">
                  <c:v>0.22738415318783997</c:v>
                </c:pt>
                <c:pt idx="207">
                  <c:v>0.22738415318783997</c:v>
                </c:pt>
                <c:pt idx="208">
                  <c:v>0.22738415318783997</c:v>
                </c:pt>
                <c:pt idx="209">
                  <c:v>0.22738415318783997</c:v>
                </c:pt>
                <c:pt idx="210">
                  <c:v>0.22738415318783997</c:v>
                </c:pt>
                <c:pt idx="211">
                  <c:v>0.22738415318783997</c:v>
                </c:pt>
                <c:pt idx="212">
                  <c:v>0.22738415318783997</c:v>
                </c:pt>
                <c:pt idx="213">
                  <c:v>0.22738415318783997</c:v>
                </c:pt>
                <c:pt idx="214">
                  <c:v>0.22738415318783997</c:v>
                </c:pt>
                <c:pt idx="215">
                  <c:v>0.22738415318783997</c:v>
                </c:pt>
                <c:pt idx="216">
                  <c:v>0.22738415318783997</c:v>
                </c:pt>
                <c:pt idx="217">
                  <c:v>0.22738415318783997</c:v>
                </c:pt>
                <c:pt idx="218">
                  <c:v>0.22738415318783997</c:v>
                </c:pt>
                <c:pt idx="219">
                  <c:v>0.22738415318783997</c:v>
                </c:pt>
                <c:pt idx="220">
                  <c:v>0.22738415318783997</c:v>
                </c:pt>
                <c:pt idx="221">
                  <c:v>0.22738415318783997</c:v>
                </c:pt>
                <c:pt idx="222">
                  <c:v>0.22738415318783997</c:v>
                </c:pt>
                <c:pt idx="223">
                  <c:v>0.22738415318783997</c:v>
                </c:pt>
                <c:pt idx="224">
                  <c:v>0.22738415318783997</c:v>
                </c:pt>
                <c:pt idx="225">
                  <c:v>0.22738415318783994</c:v>
                </c:pt>
                <c:pt idx="226">
                  <c:v>5.5479118400640008E-2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4.5892039309631975E-2</c:v>
                </c:pt>
                <c:pt idx="234">
                  <c:v>8.0327524958592036E-2</c:v>
                </c:pt>
                <c:pt idx="235">
                  <c:v>0</c:v>
                </c:pt>
                <c:pt idx="236">
                  <c:v>9.040131037632012E-3</c:v>
                </c:pt>
                <c:pt idx="237">
                  <c:v>0</c:v>
                </c:pt>
                <c:pt idx="238">
                  <c:v>0.1076228802163201</c:v>
                </c:pt>
                <c:pt idx="239">
                  <c:v>0.18359409089664008</c:v>
                </c:pt>
                <c:pt idx="240">
                  <c:v>8.0792799998400014E-2</c:v>
                </c:pt>
                <c:pt idx="241">
                  <c:v>9.2094201947520063E-2</c:v>
                </c:pt>
                <c:pt idx="242">
                  <c:v>3.7753102891392019E-2</c:v>
                </c:pt>
                <c:pt idx="243">
                  <c:v>0</c:v>
                </c:pt>
                <c:pt idx="244">
                  <c:v>0</c:v>
                </c:pt>
                <c:pt idx="245">
                  <c:v>2.8329730017216007E-2</c:v>
                </c:pt>
                <c:pt idx="246">
                  <c:v>2.5465591602048015E-2</c:v>
                </c:pt>
                <c:pt idx="247">
                  <c:v>0.12537392890943982</c:v>
                </c:pt>
                <c:pt idx="248">
                  <c:v>3.2650205420736031E-2</c:v>
                </c:pt>
                <c:pt idx="249">
                  <c:v>0</c:v>
                </c:pt>
                <c:pt idx="250">
                  <c:v>0</c:v>
                </c:pt>
                <c:pt idx="251">
                  <c:v>1.3027971256896004E-2</c:v>
                </c:pt>
                <c:pt idx="252">
                  <c:v>0</c:v>
                </c:pt>
                <c:pt idx="253">
                  <c:v>9.2666003089919874E-2</c:v>
                </c:pt>
                <c:pt idx="254">
                  <c:v>7.1854332502463966E-2</c:v>
                </c:pt>
                <c:pt idx="255">
                  <c:v>8.0664662514047997E-2</c:v>
                </c:pt>
                <c:pt idx="256">
                  <c:v>7.4056172114111987E-2</c:v>
                </c:pt>
                <c:pt idx="257">
                  <c:v>4.0217700886271976E-3</c:v>
                </c:pt>
                <c:pt idx="258">
                  <c:v>0</c:v>
                </c:pt>
                <c:pt idx="259">
                  <c:v>0</c:v>
                </c:pt>
                <c:pt idx="260">
                  <c:v>3.3554371605120037E-2</c:v>
                </c:pt>
                <c:pt idx="261">
                  <c:v>0</c:v>
                </c:pt>
                <c:pt idx="262">
                  <c:v>1.2866696320511989E-2</c:v>
                </c:pt>
                <c:pt idx="263">
                  <c:v>9.3653823331200058E-3</c:v>
                </c:pt>
                <c:pt idx="264">
                  <c:v>2.5919610713855974E-2</c:v>
                </c:pt>
                <c:pt idx="265">
                  <c:v>0</c:v>
                </c:pt>
                <c:pt idx="266">
                  <c:v>4.6366138996992032E-2</c:v>
                </c:pt>
                <c:pt idx="267">
                  <c:v>6.0177162652991917E-2</c:v>
                </c:pt>
                <c:pt idx="268">
                  <c:v>0.91840268211839926</c:v>
                </c:pt>
                <c:pt idx="269">
                  <c:v>17.485228697472024</c:v>
                </c:pt>
                <c:pt idx="270">
                  <c:v>0.34410452465088032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1.5716517195264009E-2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2.0020243777919999E-2</c:v>
                </c:pt>
                <c:pt idx="292">
                  <c:v>4.9541031072383959E-2</c:v>
                </c:pt>
                <c:pt idx="293">
                  <c:v>4.1005165609151954E-2</c:v>
                </c:pt>
                <c:pt idx="294">
                  <c:v>2.6466198577536019E-2</c:v>
                </c:pt>
                <c:pt idx="295">
                  <c:v>5.9280110215103952E-2</c:v>
                </c:pt>
                <c:pt idx="296">
                  <c:v>0.12615644102400012</c:v>
                </c:pt>
                <c:pt idx="29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CBB-497C-B794-FEC203F8448D}"/>
            </c:ext>
          </c:extLst>
        </c:ser>
        <c:ser>
          <c:idx val="7"/>
          <c:order val="7"/>
          <c:tx>
            <c:strRef>
              <c:f>'Data Stove19 Run 3'!$T$3</c:f>
              <c:strCache>
                <c:ptCount val="1"/>
                <c:pt idx="0">
                  <c:v>Running Avg Post_ESP (g/h)</c:v>
                </c:pt>
              </c:strCache>
            </c:strRef>
          </c:tx>
          <c:spPr>
            <a:ln w="25400" cmpd="dbl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'Data Stove19 Run 3'!$B$4:$B$301</c:f>
              <c:numCache>
                <c:formatCode>#,##0.00</c:formatCode>
                <c:ptCount val="29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3'!$T$4:$T$301</c:f>
              <c:numCache>
                <c:formatCode>#,##0.00</c:formatCode>
                <c:ptCount val="298"/>
                <c:pt idx="0">
                  <c:v>0</c:v>
                </c:pt>
                <c:pt idx="1">
                  <c:v>1.383452603366399</c:v>
                </c:pt>
                <c:pt idx="2">
                  <c:v>16.558442600179216</c:v>
                </c:pt>
                <c:pt idx="3">
                  <c:v>16.689347542028802</c:v>
                </c:pt>
                <c:pt idx="4">
                  <c:v>24.93313217919362</c:v>
                </c:pt>
                <c:pt idx="5">
                  <c:v>58.531286642810912</c:v>
                </c:pt>
                <c:pt idx="6">
                  <c:v>62.491270391302415</c:v>
                </c:pt>
                <c:pt idx="7">
                  <c:v>59.276040071539221</c:v>
                </c:pt>
                <c:pt idx="8">
                  <c:v>56.746688974060817</c:v>
                </c:pt>
                <c:pt idx="9">
                  <c:v>54.309428376580279</c:v>
                </c:pt>
                <c:pt idx="10">
                  <c:v>52.967611100701447</c:v>
                </c:pt>
                <c:pt idx="11">
                  <c:v>52.122900283378037</c:v>
                </c:pt>
                <c:pt idx="12">
                  <c:v>52.499956407635203</c:v>
                </c:pt>
                <c:pt idx="13">
                  <c:v>51.538792743658334</c:v>
                </c:pt>
                <c:pt idx="14">
                  <c:v>50.265048380313601</c:v>
                </c:pt>
                <c:pt idx="15">
                  <c:v>48.571061832437763</c:v>
                </c:pt>
                <c:pt idx="16">
                  <c:v>46.065166175403604</c:v>
                </c:pt>
                <c:pt idx="17">
                  <c:v>43.491306125997177</c:v>
                </c:pt>
                <c:pt idx="18">
                  <c:v>41.11810989191595</c:v>
                </c:pt>
                <c:pt idx="19">
                  <c:v>38.967110602988264</c:v>
                </c:pt>
                <c:pt idx="20">
                  <c:v>37.024562951592003</c:v>
                </c:pt>
                <c:pt idx="21">
                  <c:v>35.261488525325717</c:v>
                </c:pt>
                <c:pt idx="22">
                  <c:v>33.658693592356364</c:v>
                </c:pt>
                <c:pt idx="23">
                  <c:v>32.195272131819131</c:v>
                </c:pt>
                <c:pt idx="24">
                  <c:v>30.853802459660002</c:v>
                </c:pt>
                <c:pt idx="25">
                  <c:v>29.619650361273603</c:v>
                </c:pt>
                <c:pt idx="26">
                  <c:v>28.480433039686154</c:v>
                </c:pt>
                <c:pt idx="27">
                  <c:v>27.425602186364447</c:v>
                </c:pt>
                <c:pt idx="28">
                  <c:v>26.446116393994288</c:v>
                </c:pt>
                <c:pt idx="29">
                  <c:v>25.534181345925518</c:v>
                </c:pt>
                <c:pt idx="30">
                  <c:v>24.683041967728002</c:v>
                </c:pt>
                <c:pt idx="31">
                  <c:v>23.886814807478711</c:v>
                </c:pt>
                <c:pt idx="32">
                  <c:v>23.140351844745002</c:v>
                </c:pt>
                <c:pt idx="33">
                  <c:v>22.43912906157091</c:v>
                </c:pt>
                <c:pt idx="34">
                  <c:v>21.77915467740706</c:v>
                </c:pt>
                <c:pt idx="35">
                  <c:v>21.15689311519543</c:v>
                </c:pt>
                <c:pt idx="36">
                  <c:v>20.569201639773336</c:v>
                </c:pt>
                <c:pt idx="37">
                  <c:v>20.013277271130811</c:v>
                </c:pt>
                <c:pt idx="38">
                  <c:v>19.48661207978526</c:v>
                </c:pt>
                <c:pt idx="39">
                  <c:v>18.986955359790766</c:v>
                </c:pt>
                <c:pt idx="40">
                  <c:v>18.512281475795994</c:v>
                </c:pt>
                <c:pt idx="41">
                  <c:v>0</c:v>
                </c:pt>
                <c:pt idx="42">
                  <c:v>9.058770854399997</c:v>
                </c:pt>
                <c:pt idx="43">
                  <c:v>4.6295177124508786</c:v>
                </c:pt>
                <c:pt idx="44">
                  <c:v>3.0863451416339189</c:v>
                </c:pt>
                <c:pt idx="45">
                  <c:v>2.3147588562254393</c:v>
                </c:pt>
                <c:pt idx="46">
                  <c:v>1.8518070849803514</c:v>
                </c:pt>
                <c:pt idx="47">
                  <c:v>1.5431725708169595</c:v>
                </c:pt>
                <c:pt idx="48">
                  <c:v>1.3227193464145368</c:v>
                </c:pt>
                <c:pt idx="49">
                  <c:v>1.1573794281127197</c:v>
                </c:pt>
                <c:pt idx="50">
                  <c:v>1.0287817138779731</c:v>
                </c:pt>
                <c:pt idx="51">
                  <c:v>0.9259035424901757</c:v>
                </c:pt>
                <c:pt idx="52">
                  <c:v>0.84173049317288706</c:v>
                </c:pt>
                <c:pt idx="53">
                  <c:v>0.77158628540847973</c:v>
                </c:pt>
                <c:pt idx="54">
                  <c:v>0.71223349422321214</c:v>
                </c:pt>
                <c:pt idx="55">
                  <c:v>0.66135967320726841</c:v>
                </c:pt>
                <c:pt idx="56">
                  <c:v>0.61726902832678376</c:v>
                </c:pt>
                <c:pt idx="57">
                  <c:v>0.57868971405635983</c:v>
                </c:pt>
                <c:pt idx="58">
                  <c:v>0.54464914264127984</c:v>
                </c:pt>
                <c:pt idx="59">
                  <c:v>0.51439085693898656</c:v>
                </c:pt>
                <c:pt idx="60">
                  <c:v>0.48731765394219773</c:v>
                </c:pt>
                <c:pt idx="61">
                  <c:v>0.46295177124508785</c:v>
                </c:pt>
                <c:pt idx="62">
                  <c:v>0.44090644880484559</c:v>
                </c:pt>
                <c:pt idx="63">
                  <c:v>0.42086524658644353</c:v>
                </c:pt>
                <c:pt idx="64">
                  <c:v>0.40256675760442423</c:v>
                </c:pt>
                <c:pt idx="65">
                  <c:v>0.38579314270423987</c:v>
                </c:pt>
                <c:pt idx="66">
                  <c:v>0.37036141699607028</c:v>
                </c:pt>
                <c:pt idx="67">
                  <c:v>0.35611674711160607</c:v>
                </c:pt>
                <c:pt idx="68">
                  <c:v>0.34292723795932434</c:v>
                </c:pt>
                <c:pt idx="69">
                  <c:v>0.3306798366036342</c:v>
                </c:pt>
                <c:pt idx="70">
                  <c:v>0.31927708361730195</c:v>
                </c:pt>
                <c:pt idx="71">
                  <c:v>0.30863451416339188</c:v>
                </c:pt>
                <c:pt idx="72">
                  <c:v>0.29867856209360505</c:v>
                </c:pt>
                <c:pt idx="73">
                  <c:v>0.28934485702817991</c:v>
                </c:pt>
                <c:pt idx="74">
                  <c:v>0.28057683105762898</c:v>
                </c:pt>
                <c:pt idx="75">
                  <c:v>0.27232457132063992</c:v>
                </c:pt>
                <c:pt idx="76">
                  <c:v>0.26454386928290735</c:v>
                </c:pt>
                <c:pt idx="77">
                  <c:v>0.25719542846949328</c:v>
                </c:pt>
                <c:pt idx="78">
                  <c:v>0.25024420067302044</c:v>
                </c:pt>
                <c:pt idx="79">
                  <c:v>0.24365882697109886</c:v>
                </c:pt>
                <c:pt idx="80">
                  <c:v>0.23741116474107068</c:v>
                </c:pt>
                <c:pt idx="81">
                  <c:v>0.23147588562254393</c:v>
                </c:pt>
                <c:pt idx="82">
                  <c:v>0.225830132314677</c:v>
                </c:pt>
                <c:pt idx="83">
                  <c:v>0.22045322440242279</c:v>
                </c:pt>
                <c:pt idx="84">
                  <c:v>0.21532640523027344</c:v>
                </c:pt>
                <c:pt idx="85">
                  <c:v>0.21043262329322177</c:v>
                </c:pt>
                <c:pt idx="86">
                  <c:v>0.20595555209033978</c:v>
                </c:pt>
                <c:pt idx="87">
                  <c:v>0.20147825747968023</c:v>
                </c:pt>
                <c:pt idx="88">
                  <c:v>0.19792147560357604</c:v>
                </c:pt>
                <c:pt idx="89">
                  <c:v>0.19379811152850154</c:v>
                </c:pt>
                <c:pt idx="90">
                  <c:v>0.18984304802791988</c:v>
                </c:pt>
                <c:pt idx="91">
                  <c:v>0.18604618706736148</c:v>
                </c:pt>
                <c:pt idx="92">
                  <c:v>0.18239822261506028</c:v>
                </c:pt>
                <c:pt idx="93">
                  <c:v>0.17889056448784757</c:v>
                </c:pt>
                <c:pt idx="94">
                  <c:v>0.17551527081826554</c:v>
                </c:pt>
                <c:pt idx="95">
                  <c:v>0.17226498802533469</c:v>
                </c:pt>
                <c:pt idx="96">
                  <c:v>0.16913289733396497</c:v>
                </c:pt>
                <c:pt idx="97">
                  <c:v>0.16611266702442989</c:v>
                </c:pt>
                <c:pt idx="98">
                  <c:v>0.16319840970821181</c:v>
                </c:pt>
                <c:pt idx="99">
                  <c:v>0.16038464402358749</c:v>
                </c:pt>
                <c:pt idx="100">
                  <c:v>0.15766626022657751</c:v>
                </c:pt>
                <c:pt idx="101">
                  <c:v>0.15573181236547001</c:v>
                </c:pt>
                <c:pt idx="102">
                  <c:v>0.15317883183488853</c:v>
                </c:pt>
                <c:pt idx="103">
                  <c:v>0.15070820551497099</c:v>
                </c:pt>
                <c:pt idx="104">
                  <c:v>0.14831601177663811</c:v>
                </c:pt>
                <c:pt idx="105">
                  <c:v>0.14599857409262815</c:v>
                </c:pt>
                <c:pt idx="106">
                  <c:v>0.1437524421835108</c:v>
                </c:pt>
                <c:pt idx="107">
                  <c:v>0.14236434046312837</c:v>
                </c:pt>
                <c:pt idx="108">
                  <c:v>0.14200088036123981</c:v>
                </c:pt>
                <c:pt idx="109">
                  <c:v>0.14198799560069983</c:v>
                </c:pt>
                <c:pt idx="110">
                  <c:v>0.14197511740731608</c:v>
                </c:pt>
                <c:pt idx="111">
                  <c:v>0.14196224577606908</c:v>
                </c:pt>
                <c:pt idx="112">
                  <c:v>0.14194938070194446</c:v>
                </c:pt>
                <c:pt idx="113">
                  <c:v>0.14193652217993297</c:v>
                </c:pt>
                <c:pt idx="114">
                  <c:v>0.14192367020503047</c:v>
                </c:pt>
                <c:pt idx="115">
                  <c:v>0.14191082477223785</c:v>
                </c:pt>
                <c:pt idx="116">
                  <c:v>0.14189798587656116</c:v>
                </c:pt>
                <c:pt idx="117">
                  <c:v>0.14188515351301151</c:v>
                </c:pt>
                <c:pt idx="118">
                  <c:v>0.14187232767660504</c:v>
                </c:pt>
                <c:pt idx="119">
                  <c:v>0.14185950836236305</c:v>
                </c:pt>
                <c:pt idx="120">
                  <c:v>0.14184669556531185</c:v>
                </c:pt>
                <c:pt idx="121">
                  <c:v>0.14183388928048274</c:v>
                </c:pt>
                <c:pt idx="122">
                  <c:v>0.14182108950291222</c:v>
                </c:pt>
                <c:pt idx="123">
                  <c:v>0.14180829622764168</c:v>
                </c:pt>
                <c:pt idx="124">
                  <c:v>0.14179550944971767</c:v>
                </c:pt>
                <c:pt idx="125">
                  <c:v>0.14178272916419168</c:v>
                </c:pt>
                <c:pt idx="126">
                  <c:v>0.14176995536612028</c:v>
                </c:pt>
                <c:pt idx="127">
                  <c:v>0.141757188050565</c:v>
                </c:pt>
                <c:pt idx="128">
                  <c:v>0.14174442721259248</c:v>
                </c:pt>
                <c:pt idx="129">
                  <c:v>0.14173167284727425</c:v>
                </c:pt>
                <c:pt idx="130">
                  <c:v>0.14171892494968694</c:v>
                </c:pt>
                <c:pt idx="131">
                  <c:v>0.14170618351491207</c:v>
                </c:pt>
                <c:pt idx="132">
                  <c:v>0.14169344853803623</c:v>
                </c:pt>
                <c:pt idx="133">
                  <c:v>0.14168072001415097</c:v>
                </c:pt>
                <c:pt idx="134">
                  <c:v>0.14166799793835275</c:v>
                </c:pt>
                <c:pt idx="135">
                  <c:v>0.14165528230574312</c:v>
                </c:pt>
                <c:pt idx="136">
                  <c:v>0.14164257311142844</c:v>
                </c:pt>
                <c:pt idx="137">
                  <c:v>0.14162987035052019</c:v>
                </c:pt>
                <c:pt idx="138">
                  <c:v>0.14161717401813465</c:v>
                </c:pt>
                <c:pt idx="139">
                  <c:v>0.14160448410939311</c:v>
                </c:pt>
                <c:pt idx="140">
                  <c:v>0.1416856664633232</c:v>
                </c:pt>
                <c:pt idx="141">
                  <c:v>0.14234646307161128</c:v>
                </c:pt>
                <c:pt idx="142">
                  <c:v>0.14178790611179054</c:v>
                </c:pt>
                <c:pt idx="143">
                  <c:v>0.14256179209622616</c:v>
                </c:pt>
                <c:pt idx="144">
                  <c:v>0.14530898182109411</c:v>
                </c:pt>
                <c:pt idx="145">
                  <c:v>0.14502431609201172</c:v>
                </c:pt>
                <c:pt idx="146">
                  <c:v>0.14413337879102345</c:v>
                </c:pt>
                <c:pt idx="147">
                  <c:v>0.14327536184329545</c:v>
                </c:pt>
                <c:pt idx="148">
                  <c:v>0.14443082425535314</c:v>
                </c:pt>
                <c:pt idx="149">
                  <c:v>0.14362271555733266</c:v>
                </c:pt>
                <c:pt idx="150">
                  <c:v>0.14570130159243147</c:v>
                </c:pt>
                <c:pt idx="151">
                  <c:v>0.14496165804024372</c:v>
                </c:pt>
                <c:pt idx="152">
                  <c:v>0.14573435857323666</c:v>
                </c:pt>
                <c:pt idx="153">
                  <c:v>0.14603617546852807</c:v>
                </c:pt>
                <c:pt idx="154">
                  <c:v>0.1454569623168592</c:v>
                </c:pt>
                <c:pt idx="155">
                  <c:v>0.14370446879496934</c:v>
                </c:pt>
                <c:pt idx="156">
                  <c:v>0.14635602732513209</c:v>
                </c:pt>
                <c:pt idx="157">
                  <c:v>0.14694461792071972</c:v>
                </c:pt>
                <c:pt idx="158">
                  <c:v>0.14901312442005277</c:v>
                </c:pt>
                <c:pt idx="159">
                  <c:v>0.15064484646802825</c:v>
                </c:pt>
                <c:pt idx="160">
                  <c:v>0.15135886104793159</c:v>
                </c:pt>
                <c:pt idx="161">
                  <c:v>0.15187332584749011</c:v>
                </c:pt>
                <c:pt idx="162">
                  <c:v>0.15037286294356331</c:v>
                </c:pt>
                <c:pt idx="163">
                  <c:v>0.14872041390022744</c:v>
                </c:pt>
                <c:pt idx="164">
                  <c:v>0.14710388766218149</c:v>
                </c:pt>
                <c:pt idx="165">
                  <c:v>0.14552212542925483</c:v>
                </c:pt>
                <c:pt idx="166">
                  <c:v>0.14397401771192234</c:v>
                </c:pt>
                <c:pt idx="167">
                  <c:v>0.14245850173600735</c:v>
                </c:pt>
                <c:pt idx="168">
                  <c:v>0.1424792608445706</c:v>
                </c:pt>
                <c:pt idx="169">
                  <c:v>0.14101040248534821</c:v>
                </c:pt>
                <c:pt idx="170">
                  <c:v>0.13957152082733446</c:v>
                </c:pt>
                <c:pt idx="171">
                  <c:v>0.13816170748564421</c:v>
                </c:pt>
                <c:pt idx="172">
                  <c:v>0.13678009041078776</c:v>
                </c:pt>
                <c:pt idx="173">
                  <c:v>0.13592892704777687</c:v>
                </c:pt>
                <c:pt idx="174">
                  <c:v>0.1345962905080928</c:v>
                </c:pt>
                <c:pt idx="175">
                  <c:v>0.13473484878984451</c:v>
                </c:pt>
                <c:pt idx="176">
                  <c:v>0.13475021861472805</c:v>
                </c:pt>
                <c:pt idx="177">
                  <c:v>0.13476558334097999</c:v>
                </c:pt>
                <c:pt idx="178">
                  <c:v>0.13478094297113702</c:v>
                </c:pt>
                <c:pt idx="179">
                  <c:v>0.13479629750773403</c:v>
                </c:pt>
                <c:pt idx="180">
                  <c:v>0.13481164695330433</c:v>
                </c:pt>
                <c:pt idx="181">
                  <c:v>0.13482699131037951</c:v>
                </c:pt>
                <c:pt idx="182">
                  <c:v>0.13484233058148948</c:v>
                </c:pt>
                <c:pt idx="183">
                  <c:v>0.13485766476916244</c:v>
                </c:pt>
                <c:pt idx="184">
                  <c:v>0.13487299387592497</c:v>
                </c:pt>
                <c:pt idx="185">
                  <c:v>0.13488831790430195</c:v>
                </c:pt>
                <c:pt idx="186">
                  <c:v>0.13490363685681661</c:v>
                </c:pt>
                <c:pt idx="187">
                  <c:v>0.1349189507359905</c:v>
                </c:pt>
                <c:pt idx="188">
                  <c:v>0.13493425954434343</c:v>
                </c:pt>
                <c:pt idx="189">
                  <c:v>0.13494956328439367</c:v>
                </c:pt>
                <c:pt idx="190">
                  <c:v>0.13496486195865773</c:v>
                </c:pt>
                <c:pt idx="191">
                  <c:v>0.13498015556965048</c:v>
                </c:pt>
                <c:pt idx="192">
                  <c:v>0.13499544411988512</c:v>
                </c:pt>
                <c:pt idx="193">
                  <c:v>0.13501072761187319</c:v>
                </c:pt>
                <c:pt idx="194">
                  <c:v>0.13502600604812456</c:v>
                </c:pt>
                <c:pt idx="195">
                  <c:v>0.13504127943114749</c:v>
                </c:pt>
                <c:pt idx="196">
                  <c:v>0.13505654776344855</c:v>
                </c:pt>
                <c:pt idx="197">
                  <c:v>0.1350718110475326</c:v>
                </c:pt>
                <c:pt idx="198">
                  <c:v>0.13508706928590289</c:v>
                </c:pt>
                <c:pt idx="199">
                  <c:v>0.13510232248106102</c:v>
                </c:pt>
                <c:pt idx="200">
                  <c:v>0.13511757063550695</c:v>
                </c:pt>
                <c:pt idx="201">
                  <c:v>0.13513281375173897</c:v>
                </c:pt>
                <c:pt idx="202">
                  <c:v>0.13514805183225367</c:v>
                </c:pt>
                <c:pt idx="203">
                  <c:v>0.13516328487954607</c:v>
                </c:pt>
                <c:pt idx="204">
                  <c:v>0.13517851289610952</c:v>
                </c:pt>
                <c:pt idx="205">
                  <c:v>0.13519373588443573</c:v>
                </c:pt>
                <c:pt idx="206">
                  <c:v>0.13520895384701467</c:v>
                </c:pt>
                <c:pt idx="207">
                  <c:v>0.13522416678633481</c:v>
                </c:pt>
                <c:pt idx="208">
                  <c:v>0.1352393747048829</c:v>
                </c:pt>
                <c:pt idx="209">
                  <c:v>0.13525457760514406</c:v>
                </c:pt>
                <c:pt idx="210">
                  <c:v>0.13526977548960178</c:v>
                </c:pt>
                <c:pt idx="211">
                  <c:v>0.13528496836073789</c:v>
                </c:pt>
                <c:pt idx="212">
                  <c:v>0.13530015622103259</c:v>
                </c:pt>
                <c:pt idx="213">
                  <c:v>0.13531533907296445</c:v>
                </c:pt>
                <c:pt idx="214">
                  <c:v>0.13533051691901044</c:v>
                </c:pt>
                <c:pt idx="215">
                  <c:v>0.13534568976164579</c:v>
                </c:pt>
                <c:pt idx="216">
                  <c:v>0.13536085760334424</c:v>
                </c:pt>
                <c:pt idx="217">
                  <c:v>0.13537602044657779</c:v>
                </c:pt>
                <c:pt idx="218">
                  <c:v>0.13539117829381686</c:v>
                </c:pt>
                <c:pt idx="219">
                  <c:v>0.13540633114753028</c:v>
                </c:pt>
                <c:pt idx="220">
                  <c:v>0.13542147901018511</c:v>
                </c:pt>
                <c:pt idx="221">
                  <c:v>0.13543662188424696</c:v>
                </c:pt>
                <c:pt idx="222">
                  <c:v>0.13545175977217971</c:v>
                </c:pt>
                <c:pt idx="223">
                  <c:v>0.13546689267644568</c:v>
                </c:pt>
                <c:pt idx="224">
                  <c:v>0.13548202059950548</c:v>
                </c:pt>
                <c:pt idx="225">
                  <c:v>0.13549714354381817</c:v>
                </c:pt>
                <c:pt idx="226">
                  <c:v>0.134727739455903</c:v>
                </c:pt>
                <c:pt idx="227">
                  <c:v>0.13344461812775155</c:v>
                </c:pt>
                <c:pt idx="228">
                  <c:v>0.13218570663598031</c:v>
                </c:pt>
                <c:pt idx="229">
                  <c:v>0.13095032620013003</c:v>
                </c:pt>
                <c:pt idx="230">
                  <c:v>0.12973782317975846</c:v>
                </c:pt>
                <c:pt idx="231">
                  <c:v>0.12854756792122857</c:v>
                </c:pt>
                <c:pt idx="232">
                  <c:v>0.12737895366739921</c:v>
                </c:pt>
                <c:pt idx="233">
                  <c:v>0.12664483732183374</c:v>
                </c:pt>
                <c:pt idx="234">
                  <c:v>0.12623128989001908</c:v>
                </c:pt>
                <c:pt idx="235">
                  <c:v>0.12511419882904545</c:v>
                </c:pt>
                <c:pt idx="236">
                  <c:v>0.12409600525192778</c:v>
                </c:pt>
                <c:pt idx="237">
                  <c:v>0.12301690955408492</c:v>
                </c:pt>
                <c:pt idx="238">
                  <c:v>0.12288420240462145</c:v>
                </c:pt>
                <c:pt idx="239">
                  <c:v>0.12340309034045066</c:v>
                </c:pt>
                <c:pt idx="240">
                  <c:v>0.12304198618500956</c:v>
                </c:pt>
                <c:pt idx="241">
                  <c:v>0.12278192077124914</c:v>
                </c:pt>
                <c:pt idx="242">
                  <c:v>0.122073347288917</c:v>
                </c:pt>
                <c:pt idx="243">
                  <c:v>0.12106447665016562</c:v>
                </c:pt>
                <c:pt idx="244">
                  <c:v>0.12007214487434459</c:v>
                </c:pt>
                <c:pt idx="245">
                  <c:v>0.11932627158282322</c:v>
                </c:pt>
                <c:pt idx="246">
                  <c:v>0.11856933061523632</c:v>
                </c:pt>
                <c:pt idx="247">
                  <c:v>0.11862376740158995</c:v>
                </c:pt>
                <c:pt idx="248">
                  <c:v>0.11794143754459904</c:v>
                </c:pt>
                <c:pt idx="249">
                  <c:v>0.1170127648080274</c:v>
                </c:pt>
                <c:pt idx="250">
                  <c:v>0.11609860258296469</c:v>
                </c:pt>
                <c:pt idx="251">
                  <c:v>0.11529960544090213</c:v>
                </c:pt>
                <c:pt idx="252">
                  <c:v>0.11441268539904904</c:v>
                </c:pt>
                <c:pt idx="253">
                  <c:v>0.11424668019058241</c:v>
                </c:pt>
                <c:pt idx="254">
                  <c:v>0.11392552604143001</c:v>
                </c:pt>
                <c:pt idx="255">
                  <c:v>0.113675444360773</c:v>
                </c:pt>
                <c:pt idx="256">
                  <c:v>0.11337977814997702</c:v>
                </c:pt>
                <c:pt idx="257">
                  <c:v>0.11256971883100407</c:v>
                </c:pt>
                <c:pt idx="258">
                  <c:v>0.11174200031018787</c:v>
                </c:pt>
                <c:pt idx="259">
                  <c:v>0.11092636527142738</c:v>
                </c:pt>
                <c:pt idx="260">
                  <c:v>0.11036569865065704</c:v>
                </c:pt>
                <c:pt idx="261">
                  <c:v>0.10957170081863792</c:v>
                </c:pt>
                <c:pt idx="262">
                  <c:v>0.10888095078650845</c:v>
                </c:pt>
                <c:pt idx="263">
                  <c:v>0.10817516661308016</c:v>
                </c:pt>
                <c:pt idx="264">
                  <c:v>0.10759590213491661</c:v>
                </c:pt>
                <c:pt idx="265">
                  <c:v>0.10684348323886825</c:v>
                </c:pt>
                <c:pt idx="266">
                  <c:v>0.106423501681633</c:v>
                </c:pt>
                <c:pt idx="267">
                  <c:v>0.10610456141246997</c:v>
                </c:pt>
                <c:pt idx="268">
                  <c:v>0.91840268211839926</c:v>
                </c:pt>
                <c:pt idx="269">
                  <c:v>17.485228697472024</c:v>
                </c:pt>
                <c:pt idx="270">
                  <c:v>8.9146666110614525</c:v>
                </c:pt>
                <c:pt idx="271">
                  <c:v>5.9431110740409681</c:v>
                </c:pt>
                <c:pt idx="272">
                  <c:v>4.4573333055307263</c:v>
                </c:pt>
                <c:pt idx="273">
                  <c:v>3.565866644424581</c:v>
                </c:pt>
                <c:pt idx="274">
                  <c:v>2.971555537020484</c:v>
                </c:pt>
                <c:pt idx="275">
                  <c:v>2.547047603160415</c:v>
                </c:pt>
                <c:pt idx="276">
                  <c:v>2.2286666527653631</c:v>
                </c:pt>
                <c:pt idx="277">
                  <c:v>1.9810370246803228</c:v>
                </c:pt>
                <c:pt idx="278">
                  <c:v>1.7829333222122905</c:v>
                </c:pt>
                <c:pt idx="279">
                  <c:v>1.620848474738446</c:v>
                </c:pt>
                <c:pt idx="280">
                  <c:v>1.485777768510242</c:v>
                </c:pt>
                <c:pt idx="281">
                  <c:v>1.3714871709325311</c:v>
                </c:pt>
                <c:pt idx="282">
                  <c:v>1.2735238015802075</c:v>
                </c:pt>
                <c:pt idx="283">
                  <c:v>1.1886222148081937</c:v>
                </c:pt>
                <c:pt idx="284">
                  <c:v>1.1143333263826816</c:v>
                </c:pt>
                <c:pt idx="285">
                  <c:v>1.0487843071837002</c:v>
                </c:pt>
                <c:pt idx="286">
                  <c:v>0.99051851234016142</c:v>
                </c:pt>
                <c:pt idx="287">
                  <c:v>0.93921314417464052</c:v>
                </c:pt>
                <c:pt idx="288">
                  <c:v>0.89225248696590853</c:v>
                </c:pt>
                <c:pt idx="289">
                  <c:v>0.84976427330086524</c:v>
                </c:pt>
                <c:pt idx="290">
                  <c:v>0.81113862451446228</c:v>
                </c:pt>
                <c:pt idx="291">
                  <c:v>0.77674217317809091</c:v>
                </c:pt>
                <c:pt idx="292">
                  <c:v>0.74644212559035317</c:v>
                </c:pt>
                <c:pt idx="293">
                  <c:v>0.71822464719110513</c:v>
                </c:pt>
                <c:pt idx="294">
                  <c:v>0.69161855301366026</c:v>
                </c:pt>
                <c:pt idx="295">
                  <c:v>0.66819861068778785</c:v>
                </c:pt>
                <c:pt idx="296">
                  <c:v>0.64883996177122405</c:v>
                </c:pt>
                <c:pt idx="297">
                  <c:v>0.62646616998600946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CBB-497C-B794-FEC203F84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496704"/>
        <c:axId val="207494528"/>
      </c:scatterChart>
      <c:valAx>
        <c:axId val="207491072"/>
        <c:scaling>
          <c:orientation val="minMax"/>
          <c:max val="4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92608"/>
        <c:crosses val="autoZero"/>
        <c:crossBetween val="midCat"/>
        <c:majorUnit val="5"/>
        <c:minorUnit val="5"/>
      </c:valAx>
      <c:valAx>
        <c:axId val="207492608"/>
        <c:scaling>
          <c:orientation val="minMax"/>
          <c:max val="18000.099999999988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</c:rich>
          </c:tx>
          <c:layout>
            <c:manualLayout>
              <c:xMode val="edge"/>
              <c:yMode val="edge"/>
              <c:x val="8.3086529931000446E-3"/>
              <c:y val="6.47847090234411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91072"/>
        <c:crosses val="autoZero"/>
        <c:crossBetween val="midCat"/>
      </c:valAx>
      <c:valAx>
        <c:axId val="207494528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Emission Rate (g/h)</a:t>
                </a:r>
              </a:p>
            </c:rich>
          </c:tx>
          <c:layout>
            <c:manualLayout>
              <c:xMode val="edge"/>
              <c:yMode val="edge"/>
              <c:x val="0.90911066532932139"/>
              <c:y val="6.40989380637765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96704"/>
        <c:crosses val="max"/>
        <c:crossBetween val="midCat"/>
        <c:majorUnit val="25"/>
      </c:valAx>
      <c:valAx>
        <c:axId val="207496704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2074945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929120695419607E-3"/>
          <c:y val="0.93180302893172839"/>
          <c:w val="0.99680705927384072"/>
          <c:h val="6.81969710682716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Catalytic Stove 19 with ESP, Run 3, High Burn (minutes 41-186)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ESP Operating Parameters</a:t>
            </a:r>
          </a:p>
        </c:rich>
      </c:tx>
      <c:layout>
        <c:manualLayout>
          <c:xMode val="edge"/>
          <c:yMode val="edge"/>
          <c:x val="0.16295343941382334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36"/>
          <c:w val="0.85460684601924763"/>
          <c:h val="0.75270902292163322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Stove19 Run 3'!$D$3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158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3'!$B$4:$B$468</c:f>
              <c:numCache>
                <c:formatCode>#,##0.00</c:formatCode>
                <c:ptCount val="4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3'!$D$4:$D$468</c:f>
              <c:numCache>
                <c:formatCode>#,##0</c:formatCode>
                <c:ptCount val="465"/>
                <c:pt idx="24">
                  <c:v>16013.711847362267</c:v>
                </c:pt>
                <c:pt idx="25">
                  <c:v>16026.04787080001</c:v>
                </c:pt>
                <c:pt idx="26">
                  <c:v>16028.343637583968</c:v>
                </c:pt>
                <c:pt idx="27">
                  <c:v>15976.731893341781</c:v>
                </c:pt>
                <c:pt idx="28">
                  <c:v>16019.721704934504</c:v>
                </c:pt>
                <c:pt idx="29">
                  <c:v>15998.547992041593</c:v>
                </c:pt>
                <c:pt idx="30">
                  <c:v>16012.67857360424</c:v>
                </c:pt>
                <c:pt idx="31">
                  <c:v>16006.162741899601</c:v>
                </c:pt>
                <c:pt idx="32">
                  <c:v>15993.334564202149</c:v>
                </c:pt>
                <c:pt idx="33">
                  <c:v>15998.852029241016</c:v>
                </c:pt>
                <c:pt idx="34">
                  <c:v>16010.555793502697</c:v>
                </c:pt>
                <c:pt idx="35">
                  <c:v>15976.104518775906</c:v>
                </c:pt>
                <c:pt idx="36">
                  <c:v>16000.701032898876</c:v>
                </c:pt>
                <c:pt idx="37">
                  <c:v>15990.159329312362</c:v>
                </c:pt>
                <c:pt idx="38">
                  <c:v>15974.187368849209</c:v>
                </c:pt>
                <c:pt idx="39">
                  <c:v>15993.6281173602</c:v>
                </c:pt>
                <c:pt idx="40">
                  <c:v>16017.660875986448</c:v>
                </c:pt>
                <c:pt idx="41">
                  <c:v>16020.452728545624</c:v>
                </c:pt>
                <c:pt idx="42">
                  <c:v>15987.575013117368</c:v>
                </c:pt>
                <c:pt idx="43">
                  <c:v>15992.77128525276</c:v>
                </c:pt>
                <c:pt idx="44">
                  <c:v>16019.089088347953</c:v>
                </c:pt>
                <c:pt idx="45">
                  <c:v>15997.953737515478</c:v>
                </c:pt>
                <c:pt idx="46">
                  <c:v>15984.590397161375</c:v>
                </c:pt>
                <c:pt idx="47">
                  <c:v>15989.924391476454</c:v>
                </c:pt>
                <c:pt idx="48">
                  <c:v>15981.722535302353</c:v>
                </c:pt>
                <c:pt idx="49">
                  <c:v>16003.122369905481</c:v>
                </c:pt>
                <c:pt idx="50">
                  <c:v>15993.840657471392</c:v>
                </c:pt>
                <c:pt idx="51">
                  <c:v>16001.755393876467</c:v>
                </c:pt>
                <c:pt idx="52">
                  <c:v>15983.277032707481</c:v>
                </c:pt>
                <c:pt idx="53">
                  <c:v>16001.713219437353</c:v>
                </c:pt>
                <c:pt idx="54">
                  <c:v>16013.55637379439</c:v>
                </c:pt>
                <c:pt idx="55">
                  <c:v>16006.478931056039</c:v>
                </c:pt>
                <c:pt idx="56">
                  <c:v>16007.738207387456</c:v>
                </c:pt>
                <c:pt idx="57">
                  <c:v>16008.374177455253</c:v>
                </c:pt>
                <c:pt idx="58">
                  <c:v>16000.584350284023</c:v>
                </c:pt>
                <c:pt idx="59">
                  <c:v>15967.860734378824</c:v>
                </c:pt>
                <c:pt idx="60">
                  <c:v>15883.787769136261</c:v>
                </c:pt>
                <c:pt idx="61">
                  <c:v>15593.542802679394</c:v>
                </c:pt>
                <c:pt idx="62">
                  <c:v>15843.432549482332</c:v>
                </c:pt>
                <c:pt idx="63">
                  <c:v>15307.99659294071</c:v>
                </c:pt>
                <c:pt idx="64">
                  <c:v>15092.37607978278</c:v>
                </c:pt>
                <c:pt idx="65">
                  <c:v>15198.894654811582</c:v>
                </c:pt>
                <c:pt idx="66">
                  <c:v>14949.882231651465</c:v>
                </c:pt>
                <c:pt idx="67">
                  <c:v>15090.540895997619</c:v>
                </c:pt>
                <c:pt idx="68">
                  <c:v>15045.253173157924</c:v>
                </c:pt>
                <c:pt idx="69">
                  <c:v>14923.551800051913</c:v>
                </c:pt>
                <c:pt idx="70">
                  <c:v>14733.089888598</c:v>
                </c:pt>
                <c:pt idx="71">
                  <c:v>14728.017042222233</c:v>
                </c:pt>
                <c:pt idx="72">
                  <c:v>14644.145187897295</c:v>
                </c:pt>
                <c:pt idx="73">
                  <c:v>14403.470675175289</c:v>
                </c:pt>
                <c:pt idx="74">
                  <c:v>14603.293644194486</c:v>
                </c:pt>
                <c:pt idx="75">
                  <c:v>14361.478991974674</c:v>
                </c:pt>
                <c:pt idx="76">
                  <c:v>14968.345581579388</c:v>
                </c:pt>
                <c:pt idx="77">
                  <c:v>15539.636006474235</c:v>
                </c:pt>
                <c:pt idx="78">
                  <c:v>15741.235782230131</c:v>
                </c:pt>
                <c:pt idx="79">
                  <c:v>15902.518938666184</c:v>
                </c:pt>
                <c:pt idx="80">
                  <c:v>15998.105756115187</c:v>
                </c:pt>
                <c:pt idx="81">
                  <c:v>15989.609155414681</c:v>
                </c:pt>
                <c:pt idx="82">
                  <c:v>15993.697216723702</c:v>
                </c:pt>
                <c:pt idx="83">
                  <c:v>16002.261487145697</c:v>
                </c:pt>
                <c:pt idx="84">
                  <c:v>16007.931685605272</c:v>
                </c:pt>
                <c:pt idx="85">
                  <c:v>15948.264146946995</c:v>
                </c:pt>
                <c:pt idx="86">
                  <c:v>15980.126101731774</c:v>
                </c:pt>
                <c:pt idx="87">
                  <c:v>15980.710348763871</c:v>
                </c:pt>
                <c:pt idx="88">
                  <c:v>15973.864031482746</c:v>
                </c:pt>
                <c:pt idx="89">
                  <c:v>16013.418175067389</c:v>
                </c:pt>
                <c:pt idx="90">
                  <c:v>15985.968095505428</c:v>
                </c:pt>
                <c:pt idx="91">
                  <c:v>16012.284945505942</c:v>
                </c:pt>
                <c:pt idx="92">
                  <c:v>15986.502305067404</c:v>
                </c:pt>
                <c:pt idx="93">
                  <c:v>16020.563049253569</c:v>
                </c:pt>
                <c:pt idx="94">
                  <c:v>16013.072201702533</c:v>
                </c:pt>
                <c:pt idx="95">
                  <c:v>15985.930448266005</c:v>
                </c:pt>
                <c:pt idx="96">
                  <c:v>15995.449013550287</c:v>
                </c:pt>
                <c:pt idx="97">
                  <c:v>15990.663984997147</c:v>
                </c:pt>
                <c:pt idx="98">
                  <c:v>15984.874840322889</c:v>
                </c:pt>
                <c:pt idx="99">
                  <c:v>15988.72068056424</c:v>
                </c:pt>
                <c:pt idx="100">
                  <c:v>15990.185539415761</c:v>
                </c:pt>
                <c:pt idx="101">
                  <c:v>15979.94644338666</c:v>
                </c:pt>
                <c:pt idx="102">
                  <c:v>15993.320506055779</c:v>
                </c:pt>
                <c:pt idx="103">
                  <c:v>15998.036656751678</c:v>
                </c:pt>
                <c:pt idx="104">
                  <c:v>16015.560493609641</c:v>
                </c:pt>
                <c:pt idx="105">
                  <c:v>15998.299234332982</c:v>
                </c:pt>
                <c:pt idx="106">
                  <c:v>16010.724491259107</c:v>
                </c:pt>
                <c:pt idx="107">
                  <c:v>15981.722535302353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82.352621422553199</c:v>
                </c:pt>
                <c:pt idx="113">
                  <c:v>145.13630310113336</c:v>
                </c:pt>
                <c:pt idx="114">
                  <c:v>216.88908216236783</c:v>
                </c:pt>
                <c:pt idx="115">
                  <c:v>358.76389530617234</c:v>
                </c:pt>
                <c:pt idx="116">
                  <c:v>546.29956785258071</c:v>
                </c:pt>
                <c:pt idx="117">
                  <c:v>717.52779061234469</c:v>
                </c:pt>
                <c:pt idx="118">
                  <c:v>977.63161470931971</c:v>
                </c:pt>
                <c:pt idx="119">
                  <c:v>1218.9818715516535</c:v>
                </c:pt>
                <c:pt idx="120">
                  <c:v>1549.2077297311987</c:v>
                </c:pt>
                <c:pt idx="121">
                  <c:v>1869.6491180387577</c:v>
                </c:pt>
                <c:pt idx="122">
                  <c:v>2261.0279129182181</c:v>
                </c:pt>
                <c:pt idx="123">
                  <c:v>2720.8979969015845</c:v>
                </c:pt>
                <c:pt idx="124">
                  <c:v>3154.6761612263203</c:v>
                </c:pt>
                <c:pt idx="125">
                  <c:v>3620.2538526350122</c:v>
                </c:pt>
                <c:pt idx="126">
                  <c:v>4136.3846383823011</c:v>
                </c:pt>
                <c:pt idx="127">
                  <c:v>4403.8268148832658</c:v>
                </c:pt>
                <c:pt idx="128">
                  <c:v>4862.8815263773004</c:v>
                </c:pt>
                <c:pt idx="129">
                  <c:v>5270.5677710434047</c:v>
                </c:pt>
                <c:pt idx="130">
                  <c:v>5743.4838148560866</c:v>
                </c:pt>
                <c:pt idx="131">
                  <c:v>6129.9703747995545</c:v>
                </c:pt>
                <c:pt idx="132">
                  <c:v>6685.2390400347895</c:v>
                </c:pt>
                <c:pt idx="133">
                  <c:v>7099.448264615552</c:v>
                </c:pt>
                <c:pt idx="134">
                  <c:v>7567.4720734922403</c:v>
                </c:pt>
                <c:pt idx="135">
                  <c:v>8057.5109395808995</c:v>
                </c:pt>
                <c:pt idx="136">
                  <c:v>8598.1029000081544</c:v>
                </c:pt>
                <c:pt idx="137">
                  <c:v>9018.0197320142415</c:v>
                </c:pt>
                <c:pt idx="138">
                  <c:v>9568.3961623134837</c:v>
                </c:pt>
                <c:pt idx="139">
                  <c:v>15782.815830651016</c:v>
                </c:pt>
                <c:pt idx="140">
                  <c:v>15362.320606337225</c:v>
                </c:pt>
                <c:pt idx="141">
                  <c:v>15983.788367997418</c:v>
                </c:pt>
                <c:pt idx="142">
                  <c:v>16021.999124646081</c:v>
                </c:pt>
                <c:pt idx="143">
                  <c:v>15994.761346921649</c:v>
                </c:pt>
                <c:pt idx="144">
                  <c:v>16005.115290858359</c:v>
                </c:pt>
                <c:pt idx="145">
                  <c:v>15984.437902014335</c:v>
                </c:pt>
                <c:pt idx="146">
                  <c:v>16006.197768128683</c:v>
                </c:pt>
                <c:pt idx="147">
                  <c:v>15988.487124715604</c:v>
                </c:pt>
                <c:pt idx="148">
                  <c:v>15991.450772588863</c:v>
                </c:pt>
                <c:pt idx="149">
                  <c:v>15969.604413133306</c:v>
                </c:pt>
                <c:pt idx="150">
                  <c:v>15991.997372381536</c:v>
                </c:pt>
                <c:pt idx="151">
                  <c:v>16004.187453198085</c:v>
                </c:pt>
                <c:pt idx="152">
                  <c:v>16028.385097202077</c:v>
                </c:pt>
                <c:pt idx="153">
                  <c:v>15995.893146841094</c:v>
                </c:pt>
                <c:pt idx="154">
                  <c:v>15997.235104135052</c:v>
                </c:pt>
                <c:pt idx="155">
                  <c:v>16005.480802663917</c:v>
                </c:pt>
                <c:pt idx="156">
                  <c:v>15985.363833485266</c:v>
                </c:pt>
                <c:pt idx="157">
                  <c:v>15993.053401274794</c:v>
                </c:pt>
                <c:pt idx="158">
                  <c:v>15963.376416018707</c:v>
                </c:pt>
                <c:pt idx="159">
                  <c:v>16009.107804426818</c:v>
                </c:pt>
                <c:pt idx="160">
                  <c:v>16002.880045585884</c:v>
                </c:pt>
                <c:pt idx="161">
                  <c:v>15967.342719483768</c:v>
                </c:pt>
                <c:pt idx="162">
                  <c:v>16017.697331857531</c:v>
                </c:pt>
                <c:pt idx="163">
                  <c:v>15995.065384121066</c:v>
                </c:pt>
                <c:pt idx="164">
                  <c:v>16009.59983954969</c:v>
                </c:pt>
                <c:pt idx="165">
                  <c:v>16000.468954346963</c:v>
                </c:pt>
                <c:pt idx="166">
                  <c:v>15994.663840042032</c:v>
                </c:pt>
                <c:pt idx="167">
                  <c:v>15999.809746419154</c:v>
                </c:pt>
                <c:pt idx="168">
                  <c:v>15964.110020927894</c:v>
                </c:pt>
                <c:pt idx="169">
                  <c:v>15998.056695567091</c:v>
                </c:pt>
                <c:pt idx="170">
                  <c:v>15999.49203231124</c:v>
                </c:pt>
                <c:pt idx="171">
                  <c:v>16001.78184225352</c:v>
                </c:pt>
                <c:pt idx="172">
                  <c:v>15998.156508406308</c:v>
                </c:pt>
                <c:pt idx="173">
                  <c:v>16008.567399749494</c:v>
                </c:pt>
                <c:pt idx="174">
                  <c:v>15993.700076007706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82.352621422553199</c:v>
                </c:pt>
                <c:pt idx="185">
                  <c:v>234.01190443834423</c:v>
                </c:pt>
                <c:pt idx="186">
                  <c:v>340.82570054086375</c:v>
                </c:pt>
                <c:pt idx="187">
                  <c:v>423.99369445274914</c:v>
                </c:pt>
                <c:pt idx="188">
                  <c:v>546.29956785258071</c:v>
                </c:pt>
                <c:pt idx="189">
                  <c:v>753.40418014296188</c:v>
                </c:pt>
                <c:pt idx="190">
                  <c:v>1090.1530182371646</c:v>
                </c:pt>
                <c:pt idx="191">
                  <c:v>1218.9818715516535</c:v>
                </c:pt>
                <c:pt idx="192">
                  <c:v>1716.3590900443021</c:v>
                </c:pt>
                <c:pt idx="193">
                  <c:v>2167.2600766450141</c:v>
                </c:pt>
                <c:pt idx="194">
                  <c:v>2603.4843584377463</c:v>
                </c:pt>
                <c:pt idx="195">
                  <c:v>3065.8005598891095</c:v>
                </c:pt>
                <c:pt idx="196">
                  <c:v>3531.3782512978014</c:v>
                </c:pt>
                <c:pt idx="197">
                  <c:v>4076.8624466610495</c:v>
                </c:pt>
                <c:pt idx="198">
                  <c:v>4367.9504253526484</c:v>
                </c:pt>
                <c:pt idx="199">
                  <c:v>4823.7436468893538</c:v>
                </c:pt>
                <c:pt idx="200">
                  <c:v>5312.1517679993476</c:v>
                </c:pt>
                <c:pt idx="201">
                  <c:v>5809.528986491996</c:v>
                </c:pt>
                <c:pt idx="202">
                  <c:v>6253.9069931780505</c:v>
                </c:pt>
                <c:pt idx="203">
                  <c:v>6769.2224064360071</c:v>
                </c:pt>
                <c:pt idx="204">
                  <c:v>7136.1400266355013</c:v>
                </c:pt>
                <c:pt idx="205">
                  <c:v>7637.5941075748115</c:v>
                </c:pt>
                <c:pt idx="206">
                  <c:v>8160.2478732367572</c:v>
                </c:pt>
                <c:pt idx="207">
                  <c:v>8545.9190606908924</c:v>
                </c:pt>
                <c:pt idx="208">
                  <c:v>9033.5118093115543</c:v>
                </c:pt>
                <c:pt idx="209">
                  <c:v>9517.8430679748872</c:v>
                </c:pt>
                <c:pt idx="210">
                  <c:v>10027.450873807518</c:v>
                </c:pt>
                <c:pt idx="211">
                  <c:v>10635.718750849346</c:v>
                </c:pt>
                <c:pt idx="212">
                  <c:v>11111.080912130024</c:v>
                </c:pt>
                <c:pt idx="213">
                  <c:v>11408.691870736282</c:v>
                </c:pt>
                <c:pt idx="214">
                  <c:v>11824.531840295707</c:v>
                </c:pt>
                <c:pt idx="215">
                  <c:v>12408.338542657571</c:v>
                </c:pt>
                <c:pt idx="216">
                  <c:v>12950.56124806349</c:v>
                </c:pt>
                <c:pt idx="217">
                  <c:v>13209.0343271818</c:v>
                </c:pt>
                <c:pt idx="218">
                  <c:v>14102.682575489904</c:v>
                </c:pt>
                <c:pt idx="219">
                  <c:v>14438.616041094774</c:v>
                </c:pt>
                <c:pt idx="220">
                  <c:v>15119.45206968717</c:v>
                </c:pt>
                <c:pt idx="221">
                  <c:v>15494.523414779986</c:v>
                </c:pt>
                <c:pt idx="222">
                  <c:v>15994.346750740628</c:v>
                </c:pt>
                <c:pt idx="223">
                  <c:v>16128.883211480445</c:v>
                </c:pt>
                <c:pt idx="224">
                  <c:v>16020.43867039926</c:v>
                </c:pt>
                <c:pt idx="225">
                  <c:v>16020.438670399262</c:v>
                </c:pt>
                <c:pt idx="226">
                  <c:v>16002.486417487587</c:v>
                </c:pt>
                <c:pt idx="227">
                  <c:v>15989.689453640543</c:v>
                </c:pt>
                <c:pt idx="228">
                  <c:v>15996.624170452207</c:v>
                </c:pt>
                <c:pt idx="229">
                  <c:v>15977.804363118079</c:v>
                </c:pt>
                <c:pt idx="230">
                  <c:v>16005.04500012652</c:v>
                </c:pt>
                <c:pt idx="231">
                  <c:v>16005.969263681785</c:v>
                </c:pt>
                <c:pt idx="232">
                  <c:v>16005.213697882935</c:v>
                </c:pt>
                <c:pt idx="233">
                  <c:v>15987.920509934873</c:v>
                </c:pt>
                <c:pt idx="234">
                  <c:v>15963.601584634258</c:v>
                </c:pt>
                <c:pt idx="235">
                  <c:v>15988.528584333695</c:v>
                </c:pt>
                <c:pt idx="236">
                  <c:v>15961.155467166258</c:v>
                </c:pt>
                <c:pt idx="237">
                  <c:v>16026.809631714212</c:v>
                </c:pt>
                <c:pt idx="238">
                  <c:v>15994.8809603026</c:v>
                </c:pt>
                <c:pt idx="239">
                  <c:v>16015.449696354355</c:v>
                </c:pt>
                <c:pt idx="240">
                  <c:v>16001.179009875381</c:v>
                </c:pt>
                <c:pt idx="241">
                  <c:v>15981.397530020216</c:v>
                </c:pt>
                <c:pt idx="242">
                  <c:v>15999.787253384962</c:v>
                </c:pt>
                <c:pt idx="243">
                  <c:v>15995.535259792874</c:v>
                </c:pt>
                <c:pt idx="244">
                  <c:v>15996.25865864664</c:v>
                </c:pt>
                <c:pt idx="245">
                  <c:v>15981.010573584605</c:v>
                </c:pt>
                <c:pt idx="246">
                  <c:v>16024.079730308522</c:v>
                </c:pt>
                <c:pt idx="247">
                  <c:v>16023.354663539076</c:v>
                </c:pt>
                <c:pt idx="248">
                  <c:v>15992.519191712818</c:v>
                </c:pt>
                <c:pt idx="249">
                  <c:v>15990.82268320199</c:v>
                </c:pt>
                <c:pt idx="250">
                  <c:v>16028.718918609888</c:v>
                </c:pt>
                <c:pt idx="251">
                  <c:v>15989.952031221848</c:v>
                </c:pt>
                <c:pt idx="252">
                  <c:v>16010.847678745082</c:v>
                </c:pt>
                <c:pt idx="253">
                  <c:v>15973.639101140858</c:v>
                </c:pt>
                <c:pt idx="254">
                  <c:v>15989.744733131354</c:v>
                </c:pt>
                <c:pt idx="255">
                  <c:v>16003.611069197015</c:v>
                </c:pt>
                <c:pt idx="256">
                  <c:v>16003.693335386868</c:v>
                </c:pt>
                <c:pt idx="257">
                  <c:v>16025.928845160755</c:v>
                </c:pt>
                <c:pt idx="258">
                  <c:v>15997.866441986243</c:v>
                </c:pt>
                <c:pt idx="259">
                  <c:v>15995.298018644842</c:v>
                </c:pt>
                <c:pt idx="260">
                  <c:v>16009.700629310932</c:v>
                </c:pt>
                <c:pt idx="261">
                  <c:v>16007.828513107343</c:v>
                </c:pt>
                <c:pt idx="262">
                  <c:v>15977.334487446256</c:v>
                </c:pt>
                <c:pt idx="263">
                  <c:v>16023.953206991213</c:v>
                </c:pt>
                <c:pt idx="264">
                  <c:v>15983.885107106318</c:v>
                </c:pt>
                <c:pt idx="265">
                  <c:v>15997.76288030801</c:v>
                </c:pt>
                <c:pt idx="266">
                  <c:v>16004.490537302827</c:v>
                </c:pt>
                <c:pt idx="267">
                  <c:v>15986.220665592709</c:v>
                </c:pt>
                <c:pt idx="268">
                  <c:v>15994.417041472461</c:v>
                </c:pt>
                <c:pt idx="269">
                  <c:v>15991.394540003384</c:v>
                </c:pt>
                <c:pt idx="270">
                  <c:v>15996.433551518412</c:v>
                </c:pt>
                <c:pt idx="271">
                  <c:v>15993.404854933984</c:v>
                </c:pt>
                <c:pt idx="272">
                  <c:v>15983.125014107789</c:v>
                </c:pt>
                <c:pt idx="273">
                  <c:v>15992.238028785461</c:v>
                </c:pt>
                <c:pt idx="274">
                  <c:v>15990.629204984178</c:v>
                </c:pt>
                <c:pt idx="275">
                  <c:v>15602.518095177402</c:v>
                </c:pt>
                <c:pt idx="276">
                  <c:v>15970.452190841388</c:v>
                </c:pt>
                <c:pt idx="277">
                  <c:v>15975.115206509483</c:v>
                </c:pt>
                <c:pt idx="278">
                  <c:v>15961.289615240919</c:v>
                </c:pt>
                <c:pt idx="279">
                  <c:v>15981.146151301271</c:v>
                </c:pt>
                <c:pt idx="280">
                  <c:v>15983.498150670699</c:v>
                </c:pt>
                <c:pt idx="281">
                  <c:v>15998.086217674461</c:v>
                </c:pt>
                <c:pt idx="282">
                  <c:v>15988.058708661887</c:v>
                </c:pt>
                <c:pt idx="283">
                  <c:v>15992.950943597882</c:v>
                </c:pt>
                <c:pt idx="284">
                  <c:v>15997.341135916966</c:v>
                </c:pt>
                <c:pt idx="285">
                  <c:v>15990.104049821564</c:v>
                </c:pt>
                <c:pt idx="286">
                  <c:v>16000.363637386059</c:v>
                </c:pt>
                <c:pt idx="287">
                  <c:v>15950.689772879603</c:v>
                </c:pt>
                <c:pt idx="288">
                  <c:v>16001.347707631792</c:v>
                </c:pt>
                <c:pt idx="289">
                  <c:v>15996.958706681044</c:v>
                </c:pt>
                <c:pt idx="290">
                  <c:v>15993.812541178653</c:v>
                </c:pt>
                <c:pt idx="291">
                  <c:v>15985.695510430078</c:v>
                </c:pt>
                <c:pt idx="292">
                  <c:v>16005.030941980149</c:v>
                </c:pt>
                <c:pt idx="293">
                  <c:v>16006.674077189504</c:v>
                </c:pt>
                <c:pt idx="294">
                  <c:v>16009.023455548611</c:v>
                </c:pt>
                <c:pt idx="295">
                  <c:v>16003.44022697758</c:v>
                </c:pt>
                <c:pt idx="296">
                  <c:v>16029.515458488057</c:v>
                </c:pt>
                <c:pt idx="297">
                  <c:v>15973.079118310552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4F-42E6-948C-3A39D5341800}"/>
            </c:ext>
          </c:extLst>
        </c:ser>
        <c:ser>
          <c:idx val="1"/>
          <c:order val="1"/>
          <c:tx>
            <c:strRef>
              <c:f>'Data Stove19 Run 3'!$E$3</c:f>
              <c:strCache>
                <c:ptCount val="1"/>
                <c:pt idx="0">
                  <c:v>Voltage (V)</c:v>
                </c:pt>
              </c:strCache>
            </c:strRef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3'!$B$4:$B$468</c:f>
              <c:numCache>
                <c:formatCode>#,##0.00</c:formatCode>
                <c:ptCount val="4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3'!$E$4:$E$468</c:f>
              <c:numCache>
                <c:formatCode>#,##0</c:formatCode>
                <c:ptCount val="465"/>
                <c:pt idx="24">
                  <c:v>29091.986212839311</c:v>
                </c:pt>
                <c:pt idx="25">
                  <c:v>29141.199542408915</c:v>
                </c:pt>
                <c:pt idx="26">
                  <c:v>28877.821511768008</c:v>
                </c:pt>
                <c:pt idx="27">
                  <c:v>28979.40840006536</c:v>
                </c:pt>
                <c:pt idx="28">
                  <c:v>28361.660402026479</c:v>
                </c:pt>
                <c:pt idx="29">
                  <c:v>27874.528074544152</c:v>
                </c:pt>
                <c:pt idx="30">
                  <c:v>27924.497466906352</c:v>
                </c:pt>
                <c:pt idx="31">
                  <c:v>27790.183950518101</c:v>
                </c:pt>
                <c:pt idx="32">
                  <c:v>27466.0892302664</c:v>
                </c:pt>
                <c:pt idx="33">
                  <c:v>27621.495702466073</c:v>
                </c:pt>
                <c:pt idx="34">
                  <c:v>27323.909135479636</c:v>
                </c:pt>
                <c:pt idx="35">
                  <c:v>27512.24997991807</c:v>
                </c:pt>
                <c:pt idx="36">
                  <c:v>27756.986435692103</c:v>
                </c:pt>
                <c:pt idx="37">
                  <c:v>27445.577958068909</c:v>
                </c:pt>
                <c:pt idx="38">
                  <c:v>27387.645040039217</c:v>
                </c:pt>
                <c:pt idx="39">
                  <c:v>27543.577797413458</c:v>
                </c:pt>
                <c:pt idx="40">
                  <c:v>27701.020162262015</c:v>
                </c:pt>
                <c:pt idx="41">
                  <c:v>27439.124039875802</c:v>
                </c:pt>
                <c:pt idx="42">
                  <c:v>27439.151739095509</c:v>
                </c:pt>
                <c:pt idx="43">
                  <c:v>27387.741987308211</c:v>
                </c:pt>
                <c:pt idx="44">
                  <c:v>27313.286484719709</c:v>
                </c:pt>
                <c:pt idx="45">
                  <c:v>27155.594826893703</c:v>
                </c:pt>
                <c:pt idx="46">
                  <c:v>27019.120771367885</c:v>
                </c:pt>
                <c:pt idx="47">
                  <c:v>26789.30034540928</c:v>
                </c:pt>
                <c:pt idx="48">
                  <c:v>27256.90472299395</c:v>
                </c:pt>
                <c:pt idx="49">
                  <c:v>27229.496345087951</c:v>
                </c:pt>
                <c:pt idx="50">
                  <c:v>27734.106880209172</c:v>
                </c:pt>
                <c:pt idx="51">
                  <c:v>28094.459879065209</c:v>
                </c:pt>
                <c:pt idx="52">
                  <c:v>28253.674993975426</c:v>
                </c:pt>
                <c:pt idx="53">
                  <c:v>28746.52721032847</c:v>
                </c:pt>
                <c:pt idx="54">
                  <c:v>28761.346292874903</c:v>
                </c:pt>
                <c:pt idx="55">
                  <c:v>28876.450400392245</c:v>
                </c:pt>
                <c:pt idx="56">
                  <c:v>29036.067153988301</c:v>
                </c:pt>
                <c:pt idx="57">
                  <c:v>29155.695980340537</c:v>
                </c:pt>
                <c:pt idx="58">
                  <c:v>29460.505529225888</c:v>
                </c:pt>
                <c:pt idx="59">
                  <c:v>29610.584518167474</c:v>
                </c:pt>
                <c:pt idx="60">
                  <c:v>29962.245963531219</c:v>
                </c:pt>
                <c:pt idx="61">
                  <c:v>29990.360671539886</c:v>
                </c:pt>
                <c:pt idx="62">
                  <c:v>29910.116032031379</c:v>
                </c:pt>
                <c:pt idx="63">
                  <c:v>29998.393445256646</c:v>
                </c:pt>
                <c:pt idx="64">
                  <c:v>29994.280111129272</c:v>
                </c:pt>
                <c:pt idx="65">
                  <c:v>29989.377349240076</c:v>
                </c:pt>
                <c:pt idx="66">
                  <c:v>29992.770503654916</c:v>
                </c:pt>
                <c:pt idx="67">
                  <c:v>29989.557394168209</c:v>
                </c:pt>
                <c:pt idx="68">
                  <c:v>29990.194476221608</c:v>
                </c:pt>
                <c:pt idx="69">
                  <c:v>29992.645857166204</c:v>
                </c:pt>
                <c:pt idx="70">
                  <c:v>29989.557394168205</c:v>
                </c:pt>
                <c:pt idx="71">
                  <c:v>29994.280111129272</c:v>
                </c:pt>
                <c:pt idx="72">
                  <c:v>29994.377058398266</c:v>
                </c:pt>
                <c:pt idx="73">
                  <c:v>29980.388952443212</c:v>
                </c:pt>
                <c:pt idx="74">
                  <c:v>29994.377058398266</c:v>
                </c:pt>
                <c:pt idx="75">
                  <c:v>29991.01160320314</c:v>
                </c:pt>
                <c:pt idx="76">
                  <c:v>29994.377058398266</c:v>
                </c:pt>
                <c:pt idx="77">
                  <c:v>29997.5486190554</c:v>
                </c:pt>
                <c:pt idx="78">
                  <c:v>29990.360671539886</c:v>
                </c:pt>
                <c:pt idx="79">
                  <c:v>29959.960777904893</c:v>
                </c:pt>
                <c:pt idx="80">
                  <c:v>29869.869065788444</c:v>
                </c:pt>
                <c:pt idx="81">
                  <c:v>29706.651413629686</c:v>
                </c:pt>
                <c:pt idx="82">
                  <c:v>29638.525182745609</c:v>
                </c:pt>
                <c:pt idx="83">
                  <c:v>29705.017159666619</c:v>
                </c:pt>
                <c:pt idx="84">
                  <c:v>29828.901919832948</c:v>
                </c:pt>
                <c:pt idx="85">
                  <c:v>29882.333714659257</c:v>
                </c:pt>
                <c:pt idx="86">
                  <c:v>29841.754357779777</c:v>
                </c:pt>
                <c:pt idx="87">
                  <c:v>29765.484556300067</c:v>
                </c:pt>
                <c:pt idx="88">
                  <c:v>29863.539794084027</c:v>
                </c:pt>
                <c:pt idx="89">
                  <c:v>29812.033095027728</c:v>
                </c:pt>
                <c:pt idx="90">
                  <c:v>29785.912730838398</c:v>
                </c:pt>
                <c:pt idx="91">
                  <c:v>29826.492087717903</c:v>
                </c:pt>
                <c:pt idx="92">
                  <c:v>29749.959143650944</c:v>
                </c:pt>
                <c:pt idx="93">
                  <c:v>29822.47570085953</c:v>
                </c:pt>
                <c:pt idx="94">
                  <c:v>29838.208857656497</c:v>
                </c:pt>
                <c:pt idx="95">
                  <c:v>29840.147803036405</c:v>
                </c:pt>
                <c:pt idx="96">
                  <c:v>29756.011936106737</c:v>
                </c:pt>
                <c:pt idx="97">
                  <c:v>29790.67930489733</c:v>
                </c:pt>
                <c:pt idx="98">
                  <c:v>29819.905213270162</c:v>
                </c:pt>
                <c:pt idx="99">
                  <c:v>29720.379146919444</c:v>
                </c:pt>
                <c:pt idx="100">
                  <c:v>29664.160810589961</c:v>
                </c:pt>
                <c:pt idx="101">
                  <c:v>29647.361233834039</c:v>
                </c:pt>
                <c:pt idx="102">
                  <c:v>29523.614969766288</c:v>
                </c:pt>
                <c:pt idx="103">
                  <c:v>29358.984657402205</c:v>
                </c:pt>
                <c:pt idx="104">
                  <c:v>29204.118319986927</c:v>
                </c:pt>
                <c:pt idx="105">
                  <c:v>29176.640694031663</c:v>
                </c:pt>
                <c:pt idx="106">
                  <c:v>28934.466416081039</c:v>
                </c:pt>
                <c:pt idx="107">
                  <c:v>28832.325543389448</c:v>
                </c:pt>
                <c:pt idx="108">
                  <c:v>0</c:v>
                </c:pt>
                <c:pt idx="109">
                  <c:v>10426.54028436019</c:v>
                </c:pt>
                <c:pt idx="110">
                  <c:v>11327.014218009481</c:v>
                </c:pt>
                <c:pt idx="111">
                  <c:v>12085.308056872038</c:v>
                </c:pt>
                <c:pt idx="112">
                  <c:v>12843.601895734597</c:v>
                </c:pt>
                <c:pt idx="113">
                  <c:v>13554.502369668246</c:v>
                </c:pt>
                <c:pt idx="114">
                  <c:v>14360.189573459716</c:v>
                </c:pt>
                <c:pt idx="115">
                  <c:v>15165.876777251186</c:v>
                </c:pt>
                <c:pt idx="116">
                  <c:v>15876.777251184834</c:v>
                </c:pt>
                <c:pt idx="117">
                  <c:v>16492.890995260663</c:v>
                </c:pt>
                <c:pt idx="118">
                  <c:v>17488.151658767772</c:v>
                </c:pt>
                <c:pt idx="119">
                  <c:v>18151.658767772511</c:v>
                </c:pt>
                <c:pt idx="120">
                  <c:v>18957.34597156398</c:v>
                </c:pt>
                <c:pt idx="121">
                  <c:v>19763.033175355449</c:v>
                </c:pt>
                <c:pt idx="122">
                  <c:v>20568.720379146918</c:v>
                </c:pt>
                <c:pt idx="123">
                  <c:v>21137.44075829384</c:v>
                </c:pt>
                <c:pt idx="124">
                  <c:v>21848.341232227489</c:v>
                </c:pt>
                <c:pt idx="125">
                  <c:v>22748.815165876775</c:v>
                </c:pt>
                <c:pt idx="126">
                  <c:v>23175.35545023697</c:v>
                </c:pt>
                <c:pt idx="127">
                  <c:v>23222.748815165876</c:v>
                </c:pt>
                <c:pt idx="128">
                  <c:v>23554.502369668247</c:v>
                </c:pt>
                <c:pt idx="129">
                  <c:v>23981.042654028435</c:v>
                </c:pt>
                <c:pt idx="130">
                  <c:v>24502.369668246447</c:v>
                </c:pt>
                <c:pt idx="131">
                  <c:v>24786.729857819904</c:v>
                </c:pt>
                <c:pt idx="132">
                  <c:v>25071.090047393365</c:v>
                </c:pt>
                <c:pt idx="133">
                  <c:v>25639.810426540284</c:v>
                </c:pt>
                <c:pt idx="134">
                  <c:v>25687.203791469194</c:v>
                </c:pt>
                <c:pt idx="135">
                  <c:v>26018.957345971565</c:v>
                </c:pt>
                <c:pt idx="136">
                  <c:v>26350.710900473932</c:v>
                </c:pt>
                <c:pt idx="137">
                  <c:v>26540.284360189573</c:v>
                </c:pt>
                <c:pt idx="138">
                  <c:v>26966.824644549764</c:v>
                </c:pt>
                <c:pt idx="139">
                  <c:v>28955.653351387948</c:v>
                </c:pt>
                <c:pt idx="140">
                  <c:v>29013.727733289754</c:v>
                </c:pt>
                <c:pt idx="141">
                  <c:v>29287.492971322994</c:v>
                </c:pt>
                <c:pt idx="142">
                  <c:v>29434.548128779203</c:v>
                </c:pt>
                <c:pt idx="143">
                  <c:v>29512.410635392403</c:v>
                </c:pt>
                <c:pt idx="144">
                  <c:v>29499.101160320293</c:v>
                </c:pt>
                <c:pt idx="145">
                  <c:v>29572.656438268132</c:v>
                </c:pt>
                <c:pt idx="146">
                  <c:v>29627.390096420979</c:v>
                </c:pt>
                <c:pt idx="147">
                  <c:v>29612.820306851954</c:v>
                </c:pt>
                <c:pt idx="148">
                  <c:v>29511.358065043296</c:v>
                </c:pt>
                <c:pt idx="149">
                  <c:v>29411.668573296272</c:v>
                </c:pt>
                <c:pt idx="150">
                  <c:v>29476.263153666943</c:v>
                </c:pt>
                <c:pt idx="151">
                  <c:v>29575.093969602865</c:v>
                </c:pt>
                <c:pt idx="152">
                  <c:v>29371.033817977335</c:v>
                </c:pt>
                <c:pt idx="153">
                  <c:v>29435.365255760735</c:v>
                </c:pt>
                <c:pt idx="154">
                  <c:v>29425.656679251329</c:v>
                </c:pt>
                <c:pt idx="155">
                  <c:v>29329.138748161458</c:v>
                </c:pt>
                <c:pt idx="156">
                  <c:v>29174.230861916629</c:v>
                </c:pt>
                <c:pt idx="157">
                  <c:v>29154.273574113431</c:v>
                </c:pt>
                <c:pt idx="158">
                  <c:v>29001.526227006194</c:v>
                </c:pt>
                <c:pt idx="159">
                  <c:v>29063.572479163275</c:v>
                </c:pt>
                <c:pt idx="160">
                  <c:v>29168.981859781026</c:v>
                </c:pt>
                <c:pt idx="161">
                  <c:v>29205.55867941201</c:v>
                </c:pt>
                <c:pt idx="162">
                  <c:v>29207.386827913062</c:v>
                </c:pt>
                <c:pt idx="163">
                  <c:v>29259.378263314327</c:v>
                </c:pt>
                <c:pt idx="164">
                  <c:v>29218.009478672997</c:v>
                </c:pt>
                <c:pt idx="165">
                  <c:v>29138.083380191187</c:v>
                </c:pt>
                <c:pt idx="166">
                  <c:v>29080.217658416743</c:v>
                </c:pt>
                <c:pt idx="167">
                  <c:v>29018.167456556101</c:v>
                </c:pt>
                <c:pt idx="168">
                  <c:v>28988.151658767776</c:v>
                </c:pt>
                <c:pt idx="169">
                  <c:v>29119.27330173778</c:v>
                </c:pt>
                <c:pt idx="170">
                  <c:v>29219.643732636054</c:v>
                </c:pt>
                <c:pt idx="171">
                  <c:v>29273.837256004495</c:v>
                </c:pt>
                <c:pt idx="172">
                  <c:v>29170.616113744087</c:v>
                </c:pt>
                <c:pt idx="173">
                  <c:v>29064.985139368633</c:v>
                </c:pt>
                <c:pt idx="174">
                  <c:v>29020.264749142032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10426.54028436019</c:v>
                </c:pt>
                <c:pt idx="182">
                  <c:v>11327.014218009481</c:v>
                </c:pt>
                <c:pt idx="183">
                  <c:v>12085.308056872038</c:v>
                </c:pt>
                <c:pt idx="184">
                  <c:v>12843.601895734597</c:v>
                </c:pt>
                <c:pt idx="185">
                  <c:v>13554.502369668246</c:v>
                </c:pt>
                <c:pt idx="186">
                  <c:v>14407.582938388625</c:v>
                </c:pt>
                <c:pt idx="187">
                  <c:v>15165.876777251186</c:v>
                </c:pt>
                <c:pt idx="188">
                  <c:v>15876.777251184834</c:v>
                </c:pt>
                <c:pt idx="189">
                  <c:v>16492.890995260663</c:v>
                </c:pt>
                <c:pt idx="190">
                  <c:v>17488.151658767772</c:v>
                </c:pt>
                <c:pt idx="191">
                  <c:v>18293.838862559242</c:v>
                </c:pt>
                <c:pt idx="192">
                  <c:v>18909.95260663507</c:v>
                </c:pt>
                <c:pt idx="193">
                  <c:v>19763.033175355449</c:v>
                </c:pt>
                <c:pt idx="194">
                  <c:v>20521.327014218008</c:v>
                </c:pt>
                <c:pt idx="195">
                  <c:v>21279.620853080567</c:v>
                </c:pt>
                <c:pt idx="196">
                  <c:v>21848.341232227489</c:v>
                </c:pt>
                <c:pt idx="197">
                  <c:v>22843.601895734599</c:v>
                </c:pt>
                <c:pt idx="198">
                  <c:v>23175.35545023697</c:v>
                </c:pt>
                <c:pt idx="199">
                  <c:v>23364.928909952607</c:v>
                </c:pt>
                <c:pt idx="200">
                  <c:v>24218.009478672982</c:v>
                </c:pt>
                <c:pt idx="201">
                  <c:v>24786.729857819904</c:v>
                </c:pt>
                <c:pt idx="202">
                  <c:v>24976.303317535545</c:v>
                </c:pt>
                <c:pt idx="203">
                  <c:v>25592.417061611373</c:v>
                </c:pt>
                <c:pt idx="204">
                  <c:v>26018.957345971565</c:v>
                </c:pt>
                <c:pt idx="205">
                  <c:v>25924.170616113744</c:v>
                </c:pt>
                <c:pt idx="206">
                  <c:v>26350.710900473932</c:v>
                </c:pt>
                <c:pt idx="207">
                  <c:v>26445.497630331753</c:v>
                </c:pt>
                <c:pt idx="208">
                  <c:v>26587.677725118483</c:v>
                </c:pt>
                <c:pt idx="209">
                  <c:v>26777.251184834124</c:v>
                </c:pt>
                <c:pt idx="210">
                  <c:v>27156.398104265401</c:v>
                </c:pt>
                <c:pt idx="211">
                  <c:v>27630.331753554503</c:v>
                </c:pt>
                <c:pt idx="212">
                  <c:v>27630.331753554503</c:v>
                </c:pt>
                <c:pt idx="213">
                  <c:v>27630.331753554503</c:v>
                </c:pt>
                <c:pt idx="214">
                  <c:v>27630.331753554503</c:v>
                </c:pt>
                <c:pt idx="215">
                  <c:v>28009.478672985781</c:v>
                </c:pt>
                <c:pt idx="216">
                  <c:v>28009.478672985781</c:v>
                </c:pt>
                <c:pt idx="217">
                  <c:v>28436.018957345972</c:v>
                </c:pt>
                <c:pt idx="218">
                  <c:v>28341.232227488152</c:v>
                </c:pt>
                <c:pt idx="219">
                  <c:v>28815.16587677725</c:v>
                </c:pt>
                <c:pt idx="220">
                  <c:v>29052.1327014218</c:v>
                </c:pt>
                <c:pt idx="221">
                  <c:v>29052.1327014218</c:v>
                </c:pt>
                <c:pt idx="222">
                  <c:v>29052.1327014218</c:v>
                </c:pt>
                <c:pt idx="223">
                  <c:v>28957.34597156398</c:v>
                </c:pt>
                <c:pt idx="224">
                  <c:v>29099.526066350711</c:v>
                </c:pt>
                <c:pt idx="225">
                  <c:v>29010.005265929434</c:v>
                </c:pt>
                <c:pt idx="226">
                  <c:v>28936.917797025668</c:v>
                </c:pt>
                <c:pt idx="227">
                  <c:v>28883.444453369746</c:v>
                </c:pt>
                <c:pt idx="228">
                  <c:v>28807.811733943447</c:v>
                </c:pt>
                <c:pt idx="229">
                  <c:v>28771.78889870672</c:v>
                </c:pt>
                <c:pt idx="230">
                  <c:v>28878.901781336808</c:v>
                </c:pt>
                <c:pt idx="231">
                  <c:v>28675.395614105539</c:v>
                </c:pt>
                <c:pt idx="232">
                  <c:v>28832.325543389437</c:v>
                </c:pt>
                <c:pt idx="233">
                  <c:v>28891.477227086511</c:v>
                </c:pt>
                <c:pt idx="234">
                  <c:v>28681.974178787372</c:v>
                </c:pt>
                <c:pt idx="235">
                  <c:v>28612.739979114762</c:v>
                </c:pt>
                <c:pt idx="236">
                  <c:v>28716.293512011765</c:v>
                </c:pt>
                <c:pt idx="237">
                  <c:v>28659.33006667201</c:v>
                </c:pt>
                <c:pt idx="238">
                  <c:v>28674.620035953565</c:v>
                </c:pt>
                <c:pt idx="239">
                  <c:v>28697.084103140794</c:v>
                </c:pt>
                <c:pt idx="240">
                  <c:v>28748.161464291541</c:v>
                </c:pt>
                <c:pt idx="241">
                  <c:v>28723.592256406115</c:v>
                </c:pt>
                <c:pt idx="242">
                  <c:v>28729.367543716282</c:v>
                </c:pt>
                <c:pt idx="243">
                  <c:v>28893.887059201537</c:v>
                </c:pt>
                <c:pt idx="244">
                  <c:v>28985.945415917657</c:v>
                </c:pt>
                <c:pt idx="245">
                  <c:v>29163.78825608483</c:v>
                </c:pt>
                <c:pt idx="246">
                  <c:v>29539.957509396969</c:v>
                </c:pt>
                <c:pt idx="247">
                  <c:v>29575.066270383169</c:v>
                </c:pt>
                <c:pt idx="248">
                  <c:v>29596.339271122739</c:v>
                </c:pt>
                <c:pt idx="249">
                  <c:v>29488.312314242092</c:v>
                </c:pt>
                <c:pt idx="250">
                  <c:v>29267.854224546507</c:v>
                </c:pt>
                <c:pt idx="251">
                  <c:v>28996.706562776122</c:v>
                </c:pt>
                <c:pt idx="252">
                  <c:v>28884.247730741456</c:v>
                </c:pt>
                <c:pt idx="253">
                  <c:v>28797.189083183512</c:v>
                </c:pt>
                <c:pt idx="254">
                  <c:v>28778.215117680149</c:v>
                </c:pt>
                <c:pt idx="255">
                  <c:v>29072.560875960135</c:v>
                </c:pt>
                <c:pt idx="256">
                  <c:v>29036.334913112183</c:v>
                </c:pt>
                <c:pt idx="257">
                  <c:v>28796.998420221149</c:v>
                </c:pt>
                <c:pt idx="258">
                  <c:v>28615.323854660324</c:v>
                </c:pt>
                <c:pt idx="259">
                  <c:v>28736.966824644533</c:v>
                </c:pt>
                <c:pt idx="260">
                  <c:v>28852.919913246034</c:v>
                </c:pt>
                <c:pt idx="261">
                  <c:v>28932.015035136472</c:v>
                </c:pt>
                <c:pt idx="262">
                  <c:v>28964.575467909086</c:v>
                </c:pt>
                <c:pt idx="263">
                  <c:v>29024.350384049696</c:v>
                </c:pt>
                <c:pt idx="264">
                  <c:v>28985.460679572672</c:v>
                </c:pt>
                <c:pt idx="265">
                  <c:v>28909.952606635074</c:v>
                </c:pt>
                <c:pt idx="266">
                  <c:v>28879.428066511366</c:v>
                </c:pt>
                <c:pt idx="267">
                  <c:v>28742.870913326351</c:v>
                </c:pt>
                <c:pt idx="268">
                  <c:v>28538.976957019113</c:v>
                </c:pt>
                <c:pt idx="269">
                  <c:v>28331.42670370976</c:v>
                </c:pt>
                <c:pt idx="270">
                  <c:v>28387.019037673708</c:v>
                </c:pt>
                <c:pt idx="271">
                  <c:v>28555.319496649772</c:v>
                </c:pt>
                <c:pt idx="272">
                  <c:v>29066.591694111983</c:v>
                </c:pt>
                <c:pt idx="273">
                  <c:v>29290.733780029426</c:v>
                </c:pt>
                <c:pt idx="274">
                  <c:v>29123.624387501</c:v>
                </c:pt>
                <c:pt idx="275">
                  <c:v>25134.825951952931</c:v>
                </c:pt>
                <c:pt idx="276">
                  <c:v>26282.43232388144</c:v>
                </c:pt>
                <c:pt idx="277">
                  <c:v>27955.548292204625</c:v>
                </c:pt>
                <c:pt idx="278">
                  <c:v>28603.100650654644</c:v>
                </c:pt>
                <c:pt idx="279">
                  <c:v>28995.750939696041</c:v>
                </c:pt>
                <c:pt idx="280">
                  <c:v>29330.869949393506</c:v>
                </c:pt>
                <c:pt idx="281">
                  <c:v>29481.94149370812</c:v>
                </c:pt>
                <c:pt idx="282">
                  <c:v>29618.443248453703</c:v>
                </c:pt>
                <c:pt idx="283">
                  <c:v>29542.131898144409</c:v>
                </c:pt>
                <c:pt idx="284">
                  <c:v>29501.552541264911</c:v>
                </c:pt>
                <c:pt idx="285">
                  <c:v>29440.918949313185</c:v>
                </c:pt>
                <c:pt idx="286">
                  <c:v>29248.243176989708</c:v>
                </c:pt>
                <c:pt idx="287">
                  <c:v>29180.657080890054</c:v>
                </c:pt>
                <c:pt idx="288">
                  <c:v>28922.209511358087</c:v>
                </c:pt>
                <c:pt idx="289">
                  <c:v>28947.706643103884</c:v>
                </c:pt>
                <c:pt idx="290">
                  <c:v>29044.778558588019</c:v>
                </c:pt>
                <c:pt idx="291">
                  <c:v>29122.821110129353</c:v>
                </c:pt>
                <c:pt idx="292">
                  <c:v>29083.183526720073</c:v>
                </c:pt>
                <c:pt idx="293">
                  <c:v>29087.476905775591</c:v>
                </c:pt>
                <c:pt idx="294">
                  <c:v>29061.938225200218</c:v>
                </c:pt>
                <c:pt idx="295">
                  <c:v>29079.444132058819</c:v>
                </c:pt>
                <c:pt idx="296">
                  <c:v>29226.50451578289</c:v>
                </c:pt>
                <c:pt idx="297">
                  <c:v>29250.394944707739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44F-42E6-948C-3A39D5341800}"/>
            </c:ext>
          </c:extLst>
        </c:ser>
        <c:ser>
          <c:idx val="3"/>
          <c:order val="3"/>
          <c:tx>
            <c:strRef>
              <c:f>'Data Stove19 Run 3'!$AA$3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Stove19 Run 3'!$B$4:$B$468</c:f>
              <c:numCache>
                <c:formatCode>#,##0.00</c:formatCode>
                <c:ptCount val="4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3'!$AA$4:$AA$468</c:f>
              <c:numCache>
                <c:formatCode>#,##0</c:formatCode>
                <c:ptCount val="465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5000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5000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44F-42E6-948C-3A39D5341800}"/>
            </c:ext>
          </c:extLst>
        </c:ser>
        <c:ser>
          <c:idx val="4"/>
          <c:order val="4"/>
          <c:tx>
            <c:strRef>
              <c:f>'Data Stove19 Run 3'!$AB$3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Stove19 Run 3'!$B$4:$B$468</c:f>
              <c:numCache>
                <c:formatCode>#,##0.00</c:formatCode>
                <c:ptCount val="4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3'!$AB$4:$AB$468</c:f>
              <c:numCache>
                <c:formatCode>#,##0</c:formatCode>
                <c:ptCount val="465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44F-42E6-948C-3A39D5341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45376"/>
        <c:axId val="209046912"/>
      </c:scatterChart>
      <c:scatterChart>
        <c:scatterStyle val="lineMarker"/>
        <c:varyColors val="0"/>
        <c:ser>
          <c:idx val="2"/>
          <c:order val="2"/>
          <c:tx>
            <c:strRef>
              <c:f>'Data Stove19 Run 3'!$F$3</c:f>
              <c:strCache>
                <c:ptCount val="1"/>
                <c:pt idx="0">
                  <c:v>Current (μA)</c:v>
                </c:pt>
              </c:strCache>
            </c:strRef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3'!$B$4:$B$468</c:f>
              <c:numCache>
                <c:formatCode>#,##0.00</c:formatCode>
                <c:ptCount val="4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3'!$F$4:$F$468</c:f>
              <c:numCache>
                <c:formatCode>#,##0</c:formatCode>
                <c:ptCount val="465"/>
                <c:pt idx="24">
                  <c:v>549.95112414467258</c:v>
                </c:pt>
                <c:pt idx="25">
                  <c:v>549.0915832406381</c:v>
                </c:pt>
                <c:pt idx="26">
                  <c:v>554.69291051576454</c:v>
                </c:pt>
                <c:pt idx="27">
                  <c:v>551.57582499073044</c:v>
                </c:pt>
                <c:pt idx="28">
                  <c:v>563.88579903596587</c:v>
                </c:pt>
                <c:pt idx="29">
                  <c:v>573.68325132130519</c:v>
                </c:pt>
                <c:pt idx="30">
                  <c:v>573.89692250648864</c:v>
                </c:pt>
                <c:pt idx="31">
                  <c:v>575.57864042281767</c:v>
                </c:pt>
                <c:pt idx="32">
                  <c:v>582.38783833889499</c:v>
                </c:pt>
                <c:pt idx="33">
                  <c:v>579.5152177874977</c:v>
                </c:pt>
                <c:pt idx="34">
                  <c:v>585.35409714497575</c:v>
                </c:pt>
                <c:pt idx="35">
                  <c:v>581.082558775287</c:v>
                </c:pt>
                <c:pt idx="36">
                  <c:v>575.97330367074539</c:v>
                </c:pt>
                <c:pt idx="37">
                  <c:v>582.90504829597228</c:v>
                </c:pt>
                <c:pt idx="38">
                  <c:v>583.24063774564343</c:v>
                </c:pt>
                <c:pt idx="39">
                  <c:v>580.46291233825411</c:v>
                </c:pt>
                <c:pt idx="40">
                  <c:v>577.61982868598534</c:v>
                </c:pt>
                <c:pt idx="41">
                  <c:v>583.9080459770114</c:v>
                </c:pt>
                <c:pt idx="42">
                  <c:v>582.94149808638599</c:v>
                </c:pt>
                <c:pt idx="43">
                  <c:v>583.41534536176391</c:v>
                </c:pt>
                <c:pt idx="44">
                  <c:v>586.4293659621801</c:v>
                </c:pt>
                <c:pt idx="45">
                  <c:v>589.50246036085264</c:v>
                </c:pt>
                <c:pt idx="46">
                  <c:v>592.13941416388593</c:v>
                </c:pt>
                <c:pt idx="47">
                  <c:v>596.97466739566232</c:v>
                </c:pt>
                <c:pt idx="48">
                  <c:v>587.46755654430831</c:v>
                </c:pt>
                <c:pt idx="49">
                  <c:v>588.04446874430471</c:v>
                </c:pt>
                <c:pt idx="50">
                  <c:v>576.97441601779747</c:v>
                </c:pt>
                <c:pt idx="51">
                  <c:v>569.67000370782353</c:v>
                </c:pt>
                <c:pt idx="52">
                  <c:v>565.84654638235838</c:v>
                </c:pt>
                <c:pt idx="53">
                  <c:v>555.95105672969953</c:v>
                </c:pt>
                <c:pt idx="54">
                  <c:v>555.5677054856933</c:v>
                </c:pt>
                <c:pt idx="55">
                  <c:v>553.72636262513913</c:v>
                </c:pt>
                <c:pt idx="56">
                  <c:v>551.81337707308217</c:v>
                </c:pt>
                <c:pt idx="57">
                  <c:v>548.46674631620886</c:v>
                </c:pt>
                <c:pt idx="58">
                  <c:v>542.90322580645136</c:v>
                </c:pt>
                <c:pt idx="59">
                  <c:v>539.24731182795654</c:v>
                </c:pt>
                <c:pt idx="60">
                  <c:v>530.30800072899569</c:v>
                </c:pt>
                <c:pt idx="61">
                  <c:v>520.13850920357197</c:v>
                </c:pt>
                <c:pt idx="62">
                  <c:v>530.18168335187261</c:v>
                </c:pt>
                <c:pt idx="63">
                  <c:v>509.20357207946063</c:v>
                </c:pt>
                <c:pt idx="64">
                  <c:v>502.48424175009256</c:v>
                </c:pt>
                <c:pt idx="65">
                  <c:v>506.15498702261772</c:v>
                </c:pt>
                <c:pt idx="66">
                  <c:v>498.45088390741728</c:v>
                </c:pt>
                <c:pt idx="67">
                  <c:v>503.18935666119916</c:v>
                </c:pt>
                <c:pt idx="68">
                  <c:v>502.48424175009268</c:v>
                </c:pt>
                <c:pt idx="69">
                  <c:v>497.40452354467919</c:v>
                </c:pt>
                <c:pt idx="70">
                  <c:v>491.1244760342629</c:v>
                </c:pt>
                <c:pt idx="71">
                  <c:v>491.10122358175744</c:v>
                </c:pt>
                <c:pt idx="72">
                  <c:v>487.91689447785683</c:v>
                </c:pt>
                <c:pt idx="73">
                  <c:v>480.53392658509426</c:v>
                </c:pt>
                <c:pt idx="74">
                  <c:v>486.78695097503163</c:v>
                </c:pt>
                <c:pt idx="75">
                  <c:v>478.71709306636973</c:v>
                </c:pt>
                <c:pt idx="76">
                  <c:v>499.58082741024231</c:v>
                </c:pt>
                <c:pt idx="77">
                  <c:v>518.72450871338526</c:v>
                </c:pt>
                <c:pt idx="78">
                  <c:v>525.09568069983561</c:v>
                </c:pt>
                <c:pt idx="79">
                  <c:v>530.96032628846854</c:v>
                </c:pt>
                <c:pt idx="80">
                  <c:v>535.08292327319089</c:v>
                </c:pt>
                <c:pt idx="81">
                  <c:v>538.04226918798634</c:v>
                </c:pt>
                <c:pt idx="82">
                  <c:v>539.49334791324929</c:v>
                </c:pt>
                <c:pt idx="83">
                  <c:v>537.93103448275826</c:v>
                </c:pt>
                <c:pt idx="84">
                  <c:v>535.95771824311998</c:v>
                </c:pt>
                <c:pt idx="85">
                  <c:v>533.51872450871338</c:v>
                </c:pt>
                <c:pt idx="86">
                  <c:v>535.01002369236346</c:v>
                </c:pt>
                <c:pt idx="87">
                  <c:v>536.5591397849463</c:v>
                </c:pt>
                <c:pt idx="88">
                  <c:v>535.11308861698171</c:v>
                </c:pt>
                <c:pt idx="89">
                  <c:v>536.57736468015264</c:v>
                </c:pt>
                <c:pt idx="90">
                  <c:v>535.96588802373003</c:v>
                </c:pt>
                <c:pt idx="91">
                  <c:v>537.08766174594484</c:v>
                </c:pt>
                <c:pt idx="92">
                  <c:v>537.337782721542</c:v>
                </c:pt>
                <c:pt idx="93">
                  <c:v>536.86896300346245</c:v>
                </c:pt>
                <c:pt idx="94">
                  <c:v>535.63218390804582</c:v>
                </c:pt>
                <c:pt idx="95">
                  <c:v>536.28576635684328</c:v>
                </c:pt>
                <c:pt idx="96">
                  <c:v>538.11230585424107</c:v>
                </c:pt>
                <c:pt idx="97">
                  <c:v>536.34408602150518</c:v>
                </c:pt>
                <c:pt idx="98">
                  <c:v>535.69892473118239</c:v>
                </c:pt>
                <c:pt idx="99">
                  <c:v>537.88530465949793</c:v>
                </c:pt>
                <c:pt idx="100">
                  <c:v>539.26585094549455</c:v>
                </c:pt>
                <c:pt idx="101">
                  <c:v>538.47275378166557</c:v>
                </c:pt>
                <c:pt idx="102">
                  <c:v>541.26807563959937</c:v>
                </c:pt>
                <c:pt idx="103">
                  <c:v>544.30472024785854</c:v>
                </c:pt>
                <c:pt idx="104">
                  <c:v>547.86800148312989</c:v>
                </c:pt>
                <c:pt idx="105">
                  <c:v>547.87679970840202</c:v>
                </c:pt>
                <c:pt idx="106">
                  <c:v>552.61401557285865</c:v>
                </c:pt>
                <c:pt idx="107">
                  <c:v>554.39377085650722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6.4516129032258061</c:v>
                </c:pt>
                <c:pt idx="113">
                  <c:v>10.75268817204301</c:v>
                </c:pt>
                <c:pt idx="114">
                  <c:v>15.053763440860216</c:v>
                </c:pt>
                <c:pt idx="115">
                  <c:v>23.655913978494624</c:v>
                </c:pt>
                <c:pt idx="116">
                  <c:v>36.55913978494624</c:v>
                </c:pt>
                <c:pt idx="117">
                  <c:v>43.01075268817204</c:v>
                </c:pt>
                <c:pt idx="118">
                  <c:v>55.913978494623656</c:v>
                </c:pt>
                <c:pt idx="119">
                  <c:v>66.666666666666671</c:v>
                </c:pt>
                <c:pt idx="120">
                  <c:v>81.72043010752688</c:v>
                </c:pt>
                <c:pt idx="121">
                  <c:v>103.2258064516129</c:v>
                </c:pt>
                <c:pt idx="122">
                  <c:v>109.6774193548387</c:v>
                </c:pt>
                <c:pt idx="123">
                  <c:v>129.03225806451613</c:v>
                </c:pt>
                <c:pt idx="124">
                  <c:v>141.93548387096774</c:v>
                </c:pt>
                <c:pt idx="125">
                  <c:v>156.98924731182797</c:v>
                </c:pt>
                <c:pt idx="126">
                  <c:v>178.49462365591398</c:v>
                </c:pt>
                <c:pt idx="127">
                  <c:v>189.24731182795699</c:v>
                </c:pt>
                <c:pt idx="128">
                  <c:v>193.54838709677421</c:v>
                </c:pt>
                <c:pt idx="129">
                  <c:v>221.50537634408599</c:v>
                </c:pt>
                <c:pt idx="130">
                  <c:v>232.25806451612905</c:v>
                </c:pt>
                <c:pt idx="131">
                  <c:v>253.76344086021504</c:v>
                </c:pt>
                <c:pt idx="132">
                  <c:v>264.51612903225805</c:v>
                </c:pt>
                <c:pt idx="133">
                  <c:v>279.56989247311827</c:v>
                </c:pt>
                <c:pt idx="134">
                  <c:v>294.6236559139785</c:v>
                </c:pt>
                <c:pt idx="135">
                  <c:v>309.67741935483872</c:v>
                </c:pt>
                <c:pt idx="136">
                  <c:v>326.88172043010752</c:v>
                </c:pt>
                <c:pt idx="137">
                  <c:v>339.78494623655916</c:v>
                </c:pt>
                <c:pt idx="138">
                  <c:v>354.83870967741933</c:v>
                </c:pt>
                <c:pt idx="139">
                  <c:v>544.5468509984637</c:v>
                </c:pt>
                <c:pt idx="140">
                  <c:v>528.32777159807222</c:v>
                </c:pt>
                <c:pt idx="141">
                  <c:v>545.58046291233825</c:v>
                </c:pt>
                <c:pt idx="142">
                  <c:v>544.08602150537592</c:v>
                </c:pt>
                <c:pt idx="143">
                  <c:v>541.31583743393435</c:v>
                </c:pt>
                <c:pt idx="144">
                  <c:v>542.0467185761953</c:v>
                </c:pt>
                <c:pt idx="145">
                  <c:v>540.36814288317805</c:v>
                </c:pt>
                <c:pt idx="146">
                  <c:v>539.82202447163468</c:v>
                </c:pt>
                <c:pt idx="147">
                  <c:v>539.27464917076691</c:v>
                </c:pt>
                <c:pt idx="148">
                  <c:v>542.04671857619553</c:v>
                </c:pt>
                <c:pt idx="149">
                  <c:v>542.38042269187963</c:v>
                </c:pt>
                <c:pt idx="150">
                  <c:v>542.44578093675898</c:v>
                </c:pt>
                <c:pt idx="151">
                  <c:v>541.34223210975131</c:v>
                </c:pt>
                <c:pt idx="152">
                  <c:v>545.72626207399287</c:v>
                </c:pt>
                <c:pt idx="153">
                  <c:v>543.27030033370397</c:v>
                </c:pt>
                <c:pt idx="154">
                  <c:v>543.21122653544705</c:v>
                </c:pt>
                <c:pt idx="155">
                  <c:v>545.9028550241012</c:v>
                </c:pt>
                <c:pt idx="156">
                  <c:v>547.7310005467474</c:v>
                </c:pt>
                <c:pt idx="157">
                  <c:v>549.31405265109436</c:v>
                </c:pt>
                <c:pt idx="158">
                  <c:v>551.77692728266834</c:v>
                </c:pt>
                <c:pt idx="159">
                  <c:v>550.35224323322245</c:v>
                </c:pt>
                <c:pt idx="160">
                  <c:v>548.46125324434581</c:v>
                </c:pt>
                <c:pt idx="161">
                  <c:v>546.96555494805943</c:v>
                </c:pt>
                <c:pt idx="162">
                  <c:v>547.60845383759772</c:v>
                </c:pt>
                <c:pt idx="163">
                  <c:v>546.71040641516345</c:v>
                </c:pt>
                <c:pt idx="164">
                  <c:v>547.79384501297761</c:v>
                </c:pt>
                <c:pt idx="165">
                  <c:v>548.75159467833089</c:v>
                </c:pt>
                <c:pt idx="166">
                  <c:v>549.14376742333752</c:v>
                </c:pt>
                <c:pt idx="167">
                  <c:v>550.89605734767053</c:v>
                </c:pt>
                <c:pt idx="168">
                  <c:v>550.46594982078852</c:v>
                </c:pt>
                <c:pt idx="169">
                  <c:v>548.81720430107566</c:v>
                </c:pt>
                <c:pt idx="170">
                  <c:v>547.83092324805364</c:v>
                </c:pt>
                <c:pt idx="171">
                  <c:v>546.5646072535086</c:v>
                </c:pt>
                <c:pt idx="172">
                  <c:v>547.4230626622176</c:v>
                </c:pt>
                <c:pt idx="173">
                  <c:v>550.3189356661203</c:v>
                </c:pt>
                <c:pt idx="174">
                  <c:v>549.83314794215812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6.4516129032258061</c:v>
                </c:pt>
                <c:pt idx="185">
                  <c:v>10.75268817204301</c:v>
                </c:pt>
                <c:pt idx="186">
                  <c:v>21.50537634408602</c:v>
                </c:pt>
                <c:pt idx="187">
                  <c:v>32.258064516129032</c:v>
                </c:pt>
                <c:pt idx="188">
                  <c:v>36.55913978494624</c:v>
                </c:pt>
                <c:pt idx="189">
                  <c:v>43.01075268817204</c:v>
                </c:pt>
                <c:pt idx="190">
                  <c:v>62.365591397849464</c:v>
                </c:pt>
                <c:pt idx="191">
                  <c:v>66.666666666666671</c:v>
                </c:pt>
                <c:pt idx="192">
                  <c:v>88.172043010752688</c:v>
                </c:pt>
                <c:pt idx="193">
                  <c:v>109.6774193548387</c:v>
                </c:pt>
                <c:pt idx="194">
                  <c:v>124.73118279569891</c:v>
                </c:pt>
                <c:pt idx="195">
                  <c:v>144.08602150537635</c:v>
                </c:pt>
                <c:pt idx="196">
                  <c:v>159.13978494623657</c:v>
                </c:pt>
                <c:pt idx="197">
                  <c:v>178.49462365591398</c:v>
                </c:pt>
                <c:pt idx="198">
                  <c:v>195.69892473118281</c:v>
                </c:pt>
                <c:pt idx="199">
                  <c:v>206.45161290322579</c:v>
                </c:pt>
                <c:pt idx="200">
                  <c:v>219.35483870967741</c:v>
                </c:pt>
                <c:pt idx="201">
                  <c:v>234.40860215053763</c:v>
                </c:pt>
                <c:pt idx="202">
                  <c:v>247.31182795698925</c:v>
                </c:pt>
                <c:pt idx="203">
                  <c:v>264.51612903225805</c:v>
                </c:pt>
                <c:pt idx="204">
                  <c:v>277.41935483870969</c:v>
                </c:pt>
                <c:pt idx="205">
                  <c:v>294.6236559139785</c:v>
                </c:pt>
                <c:pt idx="206">
                  <c:v>309.67741935483872</c:v>
                </c:pt>
                <c:pt idx="207">
                  <c:v>322.58064516129031</c:v>
                </c:pt>
                <c:pt idx="208">
                  <c:v>339.78494623655916</c:v>
                </c:pt>
                <c:pt idx="209">
                  <c:v>350.53763440860217</c:v>
                </c:pt>
                <c:pt idx="210">
                  <c:v>369.8924731182795</c:v>
                </c:pt>
                <c:pt idx="211">
                  <c:v>384.94623655913978</c:v>
                </c:pt>
                <c:pt idx="212">
                  <c:v>395.69892473118279</c:v>
                </c:pt>
                <c:pt idx="213">
                  <c:v>412.90322580645159</c:v>
                </c:pt>
                <c:pt idx="214">
                  <c:v>427.95698924731187</c:v>
                </c:pt>
                <c:pt idx="215">
                  <c:v>445.16129032258061</c:v>
                </c:pt>
                <c:pt idx="216">
                  <c:v>464.51612903225811</c:v>
                </c:pt>
                <c:pt idx="217">
                  <c:v>464.51612903225811</c:v>
                </c:pt>
                <c:pt idx="218">
                  <c:v>496.77419354838702</c:v>
                </c:pt>
                <c:pt idx="219">
                  <c:v>501.07526881720435</c:v>
                </c:pt>
                <c:pt idx="220">
                  <c:v>520.43010752688167</c:v>
                </c:pt>
                <c:pt idx="221">
                  <c:v>533.33333333333337</c:v>
                </c:pt>
                <c:pt idx="222">
                  <c:v>546.23655913978496</c:v>
                </c:pt>
                <c:pt idx="223">
                  <c:v>552.68817204301081</c:v>
                </c:pt>
                <c:pt idx="224">
                  <c:v>550.53763440860212</c:v>
                </c:pt>
                <c:pt idx="225">
                  <c:v>551.49342891278377</c:v>
                </c:pt>
                <c:pt idx="226">
                  <c:v>552.87356321839081</c:v>
                </c:pt>
                <c:pt idx="227">
                  <c:v>553.27136868962998</c:v>
                </c:pt>
                <c:pt idx="228">
                  <c:v>554.91286614757132</c:v>
                </c:pt>
                <c:pt idx="229">
                  <c:v>554.76581009659196</c:v>
                </c:pt>
                <c:pt idx="230">
                  <c:v>554.24545791620312</c:v>
                </c:pt>
                <c:pt idx="231">
                  <c:v>556.73409877893198</c:v>
                </c:pt>
                <c:pt idx="232">
                  <c:v>554.54208379681108</c:v>
                </c:pt>
                <c:pt idx="233">
                  <c:v>552.94332057590668</c:v>
                </c:pt>
                <c:pt idx="234">
                  <c:v>556.58138672599159</c:v>
                </c:pt>
                <c:pt idx="235">
                  <c:v>558.59303809003086</c:v>
                </c:pt>
                <c:pt idx="236">
                  <c:v>555.9881349647759</c:v>
                </c:pt>
                <c:pt idx="237">
                  <c:v>558.88463641334056</c:v>
                </c:pt>
                <c:pt idx="238">
                  <c:v>556.43307378568807</c:v>
                </c:pt>
                <c:pt idx="239">
                  <c:v>557.35374521596498</c:v>
                </c:pt>
                <c:pt idx="240">
                  <c:v>555.80274378939578</c:v>
                </c:pt>
                <c:pt idx="241">
                  <c:v>556.44250045562251</c:v>
                </c:pt>
                <c:pt idx="242">
                  <c:v>556.47015202076375</c:v>
                </c:pt>
                <c:pt idx="243">
                  <c:v>553.27136868963032</c:v>
                </c:pt>
                <c:pt idx="244">
                  <c:v>551.98368557656693</c:v>
                </c:pt>
                <c:pt idx="245">
                  <c:v>548.42354656460759</c:v>
                </c:pt>
                <c:pt idx="246">
                  <c:v>542.49165739710747</c:v>
                </c:pt>
                <c:pt idx="247">
                  <c:v>541.35228722434795</c:v>
                </c:pt>
                <c:pt idx="248">
                  <c:v>538.89506859473443</c:v>
                </c:pt>
                <c:pt idx="249">
                  <c:v>541.93548387096746</c:v>
                </c:pt>
                <c:pt idx="250">
                  <c:v>545.56915090841699</c:v>
                </c:pt>
                <c:pt idx="251">
                  <c:v>551.59467833059966</c:v>
                </c:pt>
                <c:pt idx="252">
                  <c:v>553.70876617459453</c:v>
                </c:pt>
                <c:pt idx="253">
                  <c:v>554.35669262143119</c:v>
                </c:pt>
                <c:pt idx="254">
                  <c:v>555.42190632403879</c:v>
                </c:pt>
                <c:pt idx="255">
                  <c:v>549.98146088246222</c:v>
                </c:pt>
                <c:pt idx="256">
                  <c:v>550.29868578255696</c:v>
                </c:pt>
                <c:pt idx="257">
                  <c:v>556.34408602150529</c:v>
                </c:pt>
                <c:pt idx="258">
                  <c:v>559.49820788530474</c:v>
                </c:pt>
                <c:pt idx="259">
                  <c:v>556.84587813620067</c:v>
                </c:pt>
                <c:pt idx="260">
                  <c:v>555.05740841990166</c:v>
                </c:pt>
                <c:pt idx="261">
                  <c:v>553.57804968483515</c:v>
                </c:pt>
                <c:pt idx="262">
                  <c:v>551.84982686349565</c:v>
                </c:pt>
                <c:pt idx="263">
                  <c:v>551.94660734149056</c:v>
                </c:pt>
                <c:pt idx="264">
                  <c:v>551.88627665390936</c:v>
                </c:pt>
                <c:pt idx="265">
                  <c:v>553.13311086392332</c:v>
                </c:pt>
                <c:pt idx="266">
                  <c:v>553.6358665937671</c:v>
                </c:pt>
                <c:pt idx="267">
                  <c:v>556.07800255148516</c:v>
                </c:pt>
                <c:pt idx="268">
                  <c:v>560.10381905821282</c:v>
                </c:pt>
                <c:pt idx="269">
                  <c:v>563.99703374119395</c:v>
                </c:pt>
                <c:pt idx="270">
                  <c:v>562.52961545471089</c:v>
                </c:pt>
                <c:pt idx="271">
                  <c:v>559.99258435298509</c:v>
                </c:pt>
                <c:pt idx="272">
                  <c:v>549.7357390195009</c:v>
                </c:pt>
                <c:pt idx="273">
                  <c:v>546.1624026696328</c:v>
                </c:pt>
                <c:pt idx="274">
                  <c:v>548.89739383998563</c:v>
                </c:pt>
                <c:pt idx="275">
                  <c:v>629.36596218020031</c:v>
                </c:pt>
                <c:pt idx="276">
                  <c:v>608.56570074722083</c:v>
                </c:pt>
                <c:pt idx="277">
                  <c:v>572.191323692992</c:v>
                </c:pt>
                <c:pt idx="278">
                  <c:v>557.97339165299809</c:v>
                </c:pt>
                <c:pt idx="279">
                  <c:v>551.68705969595874</c:v>
                </c:pt>
                <c:pt idx="280">
                  <c:v>544.6327683615815</c:v>
                </c:pt>
                <c:pt idx="281">
                  <c:v>542.67704857248737</c:v>
                </c:pt>
                <c:pt idx="282">
                  <c:v>540.04009476945487</c:v>
                </c:pt>
                <c:pt idx="283">
                  <c:v>540.33169309276411</c:v>
                </c:pt>
                <c:pt idx="284">
                  <c:v>541.93548387096712</c:v>
                </c:pt>
                <c:pt idx="285">
                  <c:v>542.88317842172387</c:v>
                </c:pt>
                <c:pt idx="286">
                  <c:v>546.8668891360777</c:v>
                </c:pt>
                <c:pt idx="287">
                  <c:v>546.78330599599076</c:v>
                </c:pt>
                <c:pt idx="288">
                  <c:v>552.8364849833149</c:v>
                </c:pt>
                <c:pt idx="289">
                  <c:v>552.43302351011482</c:v>
                </c:pt>
                <c:pt idx="290">
                  <c:v>550.4263997033745</c:v>
                </c:pt>
                <c:pt idx="291">
                  <c:v>549.22544195370915</c:v>
                </c:pt>
                <c:pt idx="292">
                  <c:v>549.98146088246233</c:v>
                </c:pt>
                <c:pt idx="293">
                  <c:v>549.29834153453623</c:v>
                </c:pt>
                <c:pt idx="294">
                  <c:v>550.76010381905849</c:v>
                </c:pt>
                <c:pt idx="295">
                  <c:v>549.44414069619131</c:v>
                </c:pt>
                <c:pt idx="296">
                  <c:v>547.98133495638103</c:v>
                </c:pt>
                <c:pt idx="297">
                  <c:v>546.63082437276012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44F-42E6-948C-3A39D5341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202560"/>
        <c:axId val="209200640"/>
      </c:scatterChart>
      <c:valAx>
        <c:axId val="209045376"/>
        <c:scaling>
          <c:orientation val="minMax"/>
          <c:max val="186"/>
          <c:min val="4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046912"/>
        <c:crosses val="autoZero"/>
        <c:crossBetween val="midCat"/>
        <c:majorUnit val="15"/>
        <c:minorUnit val="5"/>
      </c:valAx>
      <c:valAx>
        <c:axId val="209046912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Voltage (V)</a:t>
                </a:r>
              </a:p>
            </c:rich>
          </c:tx>
          <c:layout>
            <c:manualLayout>
              <c:xMode val="edge"/>
              <c:yMode val="edge"/>
              <c:x val="4.9652432969215544E-3"/>
              <c:y val="2.8865177720790659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045376"/>
        <c:crosses val="autoZero"/>
        <c:crossBetween val="midCat"/>
      </c:valAx>
      <c:valAx>
        <c:axId val="209200640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Current (</a:t>
                </a:r>
                <a:r>
                  <a:rPr lang="el-GR" sz="1100" b="1">
                    <a:solidFill>
                      <a:schemeClr val="tx1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μ</a:t>
                </a:r>
                <a:r>
                  <a:rPr lang="en-US" sz="1100" b="1">
                    <a:solidFill>
                      <a:schemeClr val="tx1"/>
                    </a:solidFill>
                  </a:rPr>
                  <a:t>A)</a:t>
                </a:r>
              </a:p>
            </c:rich>
          </c:tx>
          <c:layout>
            <c:manualLayout>
              <c:xMode val="edge"/>
              <c:yMode val="edge"/>
              <c:x val="0.89602780536246251"/>
              <c:y val="6.47331834596716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202560"/>
        <c:crosses val="max"/>
        <c:crossBetween val="midCat"/>
      </c:valAx>
      <c:valAx>
        <c:axId val="209202560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2092006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Catalytic Stove 19 with ESP, Run 3</a:t>
            </a:r>
            <a:r>
              <a:rPr lang="en-US" sz="1400" b="1"/>
              <a:t>, High Burn (minutes 41-186)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baseline="0"/>
              <a:t>Post Emission Rate with Avg PM Baseline and ESP Power</a:t>
            </a:r>
            <a:endParaRPr lang="en-US" sz="1400" b="1"/>
          </a:p>
        </c:rich>
      </c:tx>
      <c:layout>
        <c:manualLayout>
          <c:xMode val="edge"/>
          <c:yMode val="edge"/>
          <c:x val="0.1515508803587052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528023840769904"/>
          <c:y val="0.15614139288623405"/>
          <c:w val="0.85460684601924763"/>
          <c:h val="0.71200014330105288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Stove19 Run 3'!$D$3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158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3'!$B$4:$B$468</c:f>
              <c:numCache>
                <c:formatCode>#,##0.00</c:formatCode>
                <c:ptCount val="4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3'!$D$4:$D$468</c:f>
              <c:numCache>
                <c:formatCode>#,##0</c:formatCode>
                <c:ptCount val="465"/>
                <c:pt idx="24">
                  <c:v>16013.711847362267</c:v>
                </c:pt>
                <c:pt idx="25">
                  <c:v>16026.04787080001</c:v>
                </c:pt>
                <c:pt idx="26">
                  <c:v>16028.343637583968</c:v>
                </c:pt>
                <c:pt idx="27">
                  <c:v>15976.731893341781</c:v>
                </c:pt>
                <c:pt idx="28">
                  <c:v>16019.721704934504</c:v>
                </c:pt>
                <c:pt idx="29">
                  <c:v>15998.547992041593</c:v>
                </c:pt>
                <c:pt idx="30">
                  <c:v>16012.67857360424</c:v>
                </c:pt>
                <c:pt idx="31">
                  <c:v>16006.162741899601</c:v>
                </c:pt>
                <c:pt idx="32">
                  <c:v>15993.334564202149</c:v>
                </c:pt>
                <c:pt idx="33">
                  <c:v>15998.852029241016</c:v>
                </c:pt>
                <c:pt idx="34">
                  <c:v>16010.555793502697</c:v>
                </c:pt>
                <c:pt idx="35">
                  <c:v>15976.104518775906</c:v>
                </c:pt>
                <c:pt idx="36">
                  <c:v>16000.701032898876</c:v>
                </c:pt>
                <c:pt idx="37">
                  <c:v>15990.159329312362</c:v>
                </c:pt>
                <c:pt idx="38">
                  <c:v>15974.187368849209</c:v>
                </c:pt>
                <c:pt idx="39">
                  <c:v>15993.6281173602</c:v>
                </c:pt>
                <c:pt idx="40">
                  <c:v>16017.660875986448</c:v>
                </c:pt>
                <c:pt idx="41">
                  <c:v>16020.452728545624</c:v>
                </c:pt>
                <c:pt idx="42">
                  <c:v>15987.575013117368</c:v>
                </c:pt>
                <c:pt idx="43">
                  <c:v>15992.77128525276</c:v>
                </c:pt>
                <c:pt idx="44">
                  <c:v>16019.089088347953</c:v>
                </c:pt>
                <c:pt idx="45">
                  <c:v>15997.953737515478</c:v>
                </c:pt>
                <c:pt idx="46">
                  <c:v>15984.590397161375</c:v>
                </c:pt>
                <c:pt idx="47">
                  <c:v>15989.924391476454</c:v>
                </c:pt>
                <c:pt idx="48">
                  <c:v>15981.722535302353</c:v>
                </c:pt>
                <c:pt idx="49">
                  <c:v>16003.122369905481</c:v>
                </c:pt>
                <c:pt idx="50">
                  <c:v>15993.840657471392</c:v>
                </c:pt>
                <c:pt idx="51">
                  <c:v>16001.755393876467</c:v>
                </c:pt>
                <c:pt idx="52">
                  <c:v>15983.277032707481</c:v>
                </c:pt>
                <c:pt idx="53">
                  <c:v>16001.713219437353</c:v>
                </c:pt>
                <c:pt idx="54">
                  <c:v>16013.55637379439</c:v>
                </c:pt>
                <c:pt idx="55">
                  <c:v>16006.478931056039</c:v>
                </c:pt>
                <c:pt idx="56">
                  <c:v>16007.738207387456</c:v>
                </c:pt>
                <c:pt idx="57">
                  <c:v>16008.374177455253</c:v>
                </c:pt>
                <c:pt idx="58">
                  <c:v>16000.584350284023</c:v>
                </c:pt>
                <c:pt idx="59">
                  <c:v>15967.860734378824</c:v>
                </c:pt>
                <c:pt idx="60">
                  <c:v>15883.787769136261</c:v>
                </c:pt>
                <c:pt idx="61">
                  <c:v>15593.542802679394</c:v>
                </c:pt>
                <c:pt idx="62">
                  <c:v>15843.432549482332</c:v>
                </c:pt>
                <c:pt idx="63">
                  <c:v>15307.99659294071</c:v>
                </c:pt>
                <c:pt idx="64">
                  <c:v>15092.37607978278</c:v>
                </c:pt>
                <c:pt idx="65">
                  <c:v>15198.894654811582</c:v>
                </c:pt>
                <c:pt idx="66">
                  <c:v>14949.882231651465</c:v>
                </c:pt>
                <c:pt idx="67">
                  <c:v>15090.540895997619</c:v>
                </c:pt>
                <c:pt idx="68">
                  <c:v>15045.253173157924</c:v>
                </c:pt>
                <c:pt idx="69">
                  <c:v>14923.551800051913</c:v>
                </c:pt>
                <c:pt idx="70">
                  <c:v>14733.089888598</c:v>
                </c:pt>
                <c:pt idx="71">
                  <c:v>14728.017042222233</c:v>
                </c:pt>
                <c:pt idx="72">
                  <c:v>14644.145187897295</c:v>
                </c:pt>
                <c:pt idx="73">
                  <c:v>14403.470675175289</c:v>
                </c:pt>
                <c:pt idx="74">
                  <c:v>14603.293644194486</c:v>
                </c:pt>
                <c:pt idx="75">
                  <c:v>14361.478991974674</c:v>
                </c:pt>
                <c:pt idx="76">
                  <c:v>14968.345581579388</c:v>
                </c:pt>
                <c:pt idx="77">
                  <c:v>15539.636006474235</c:v>
                </c:pt>
                <c:pt idx="78">
                  <c:v>15741.235782230131</c:v>
                </c:pt>
                <c:pt idx="79">
                  <c:v>15902.518938666184</c:v>
                </c:pt>
                <c:pt idx="80">
                  <c:v>15998.105756115187</c:v>
                </c:pt>
                <c:pt idx="81">
                  <c:v>15989.609155414681</c:v>
                </c:pt>
                <c:pt idx="82">
                  <c:v>15993.697216723702</c:v>
                </c:pt>
                <c:pt idx="83">
                  <c:v>16002.261487145697</c:v>
                </c:pt>
                <c:pt idx="84">
                  <c:v>16007.931685605272</c:v>
                </c:pt>
                <c:pt idx="85">
                  <c:v>15948.264146946995</c:v>
                </c:pt>
                <c:pt idx="86">
                  <c:v>15980.126101731774</c:v>
                </c:pt>
                <c:pt idx="87">
                  <c:v>15980.710348763871</c:v>
                </c:pt>
                <c:pt idx="88">
                  <c:v>15973.864031482746</c:v>
                </c:pt>
                <c:pt idx="89">
                  <c:v>16013.418175067389</c:v>
                </c:pt>
                <c:pt idx="90">
                  <c:v>15985.968095505428</c:v>
                </c:pt>
                <c:pt idx="91">
                  <c:v>16012.284945505942</c:v>
                </c:pt>
                <c:pt idx="92">
                  <c:v>15986.502305067404</c:v>
                </c:pt>
                <c:pt idx="93">
                  <c:v>16020.563049253569</c:v>
                </c:pt>
                <c:pt idx="94">
                  <c:v>16013.072201702533</c:v>
                </c:pt>
                <c:pt idx="95">
                  <c:v>15985.930448266005</c:v>
                </c:pt>
                <c:pt idx="96">
                  <c:v>15995.449013550287</c:v>
                </c:pt>
                <c:pt idx="97">
                  <c:v>15990.663984997147</c:v>
                </c:pt>
                <c:pt idx="98">
                  <c:v>15984.874840322889</c:v>
                </c:pt>
                <c:pt idx="99">
                  <c:v>15988.72068056424</c:v>
                </c:pt>
                <c:pt idx="100">
                  <c:v>15990.185539415761</c:v>
                </c:pt>
                <c:pt idx="101">
                  <c:v>15979.94644338666</c:v>
                </c:pt>
                <c:pt idx="102">
                  <c:v>15993.320506055779</c:v>
                </c:pt>
                <c:pt idx="103">
                  <c:v>15998.036656751678</c:v>
                </c:pt>
                <c:pt idx="104">
                  <c:v>16015.560493609641</c:v>
                </c:pt>
                <c:pt idx="105">
                  <c:v>15998.299234332982</c:v>
                </c:pt>
                <c:pt idx="106">
                  <c:v>16010.724491259107</c:v>
                </c:pt>
                <c:pt idx="107">
                  <c:v>15981.722535302353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82.352621422553199</c:v>
                </c:pt>
                <c:pt idx="113">
                  <c:v>145.13630310113336</c:v>
                </c:pt>
                <c:pt idx="114">
                  <c:v>216.88908216236783</c:v>
                </c:pt>
                <c:pt idx="115">
                  <c:v>358.76389530617234</c:v>
                </c:pt>
                <c:pt idx="116">
                  <c:v>546.29956785258071</c:v>
                </c:pt>
                <c:pt idx="117">
                  <c:v>717.52779061234469</c:v>
                </c:pt>
                <c:pt idx="118">
                  <c:v>977.63161470931971</c:v>
                </c:pt>
                <c:pt idx="119">
                  <c:v>1218.9818715516535</c:v>
                </c:pt>
                <c:pt idx="120">
                  <c:v>1549.2077297311987</c:v>
                </c:pt>
                <c:pt idx="121">
                  <c:v>1869.6491180387577</c:v>
                </c:pt>
                <c:pt idx="122">
                  <c:v>2261.0279129182181</c:v>
                </c:pt>
                <c:pt idx="123">
                  <c:v>2720.8979969015845</c:v>
                </c:pt>
                <c:pt idx="124">
                  <c:v>3154.6761612263203</c:v>
                </c:pt>
                <c:pt idx="125">
                  <c:v>3620.2538526350122</c:v>
                </c:pt>
                <c:pt idx="126">
                  <c:v>4136.3846383823011</c:v>
                </c:pt>
                <c:pt idx="127">
                  <c:v>4403.8268148832658</c:v>
                </c:pt>
                <c:pt idx="128">
                  <c:v>4862.8815263773004</c:v>
                </c:pt>
                <c:pt idx="129">
                  <c:v>5270.5677710434047</c:v>
                </c:pt>
                <c:pt idx="130">
                  <c:v>5743.4838148560866</c:v>
                </c:pt>
                <c:pt idx="131">
                  <c:v>6129.9703747995545</c:v>
                </c:pt>
                <c:pt idx="132">
                  <c:v>6685.2390400347895</c:v>
                </c:pt>
                <c:pt idx="133">
                  <c:v>7099.448264615552</c:v>
                </c:pt>
                <c:pt idx="134">
                  <c:v>7567.4720734922403</c:v>
                </c:pt>
                <c:pt idx="135">
                  <c:v>8057.5109395808995</c:v>
                </c:pt>
                <c:pt idx="136">
                  <c:v>8598.1029000081544</c:v>
                </c:pt>
                <c:pt idx="137">
                  <c:v>9018.0197320142415</c:v>
                </c:pt>
                <c:pt idx="138">
                  <c:v>9568.3961623134837</c:v>
                </c:pt>
                <c:pt idx="139">
                  <c:v>15782.815830651016</c:v>
                </c:pt>
                <c:pt idx="140">
                  <c:v>15362.320606337225</c:v>
                </c:pt>
                <c:pt idx="141">
                  <c:v>15983.788367997418</c:v>
                </c:pt>
                <c:pt idx="142">
                  <c:v>16021.999124646081</c:v>
                </c:pt>
                <c:pt idx="143">
                  <c:v>15994.761346921649</c:v>
                </c:pt>
                <c:pt idx="144">
                  <c:v>16005.115290858359</c:v>
                </c:pt>
                <c:pt idx="145">
                  <c:v>15984.437902014335</c:v>
                </c:pt>
                <c:pt idx="146">
                  <c:v>16006.197768128683</c:v>
                </c:pt>
                <c:pt idx="147">
                  <c:v>15988.487124715604</c:v>
                </c:pt>
                <c:pt idx="148">
                  <c:v>15991.450772588863</c:v>
                </c:pt>
                <c:pt idx="149">
                  <c:v>15969.604413133306</c:v>
                </c:pt>
                <c:pt idx="150">
                  <c:v>15991.997372381536</c:v>
                </c:pt>
                <c:pt idx="151">
                  <c:v>16004.187453198085</c:v>
                </c:pt>
                <c:pt idx="152">
                  <c:v>16028.385097202077</c:v>
                </c:pt>
                <c:pt idx="153">
                  <c:v>15995.893146841094</c:v>
                </c:pt>
                <c:pt idx="154">
                  <c:v>15997.235104135052</c:v>
                </c:pt>
                <c:pt idx="155">
                  <c:v>16005.480802663917</c:v>
                </c:pt>
                <c:pt idx="156">
                  <c:v>15985.363833485266</c:v>
                </c:pt>
                <c:pt idx="157">
                  <c:v>15993.053401274794</c:v>
                </c:pt>
                <c:pt idx="158">
                  <c:v>15963.376416018707</c:v>
                </c:pt>
                <c:pt idx="159">
                  <c:v>16009.107804426818</c:v>
                </c:pt>
                <c:pt idx="160">
                  <c:v>16002.880045585884</c:v>
                </c:pt>
                <c:pt idx="161">
                  <c:v>15967.342719483768</c:v>
                </c:pt>
                <c:pt idx="162">
                  <c:v>16017.697331857531</c:v>
                </c:pt>
                <c:pt idx="163">
                  <c:v>15995.065384121066</c:v>
                </c:pt>
                <c:pt idx="164">
                  <c:v>16009.59983954969</c:v>
                </c:pt>
                <c:pt idx="165">
                  <c:v>16000.468954346963</c:v>
                </c:pt>
                <c:pt idx="166">
                  <c:v>15994.663840042032</c:v>
                </c:pt>
                <c:pt idx="167">
                  <c:v>15999.809746419154</c:v>
                </c:pt>
                <c:pt idx="168">
                  <c:v>15964.110020927894</c:v>
                </c:pt>
                <c:pt idx="169">
                  <c:v>15998.056695567091</c:v>
                </c:pt>
                <c:pt idx="170">
                  <c:v>15999.49203231124</c:v>
                </c:pt>
                <c:pt idx="171">
                  <c:v>16001.78184225352</c:v>
                </c:pt>
                <c:pt idx="172">
                  <c:v>15998.156508406308</c:v>
                </c:pt>
                <c:pt idx="173">
                  <c:v>16008.567399749494</c:v>
                </c:pt>
                <c:pt idx="174">
                  <c:v>15993.700076007706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82.352621422553199</c:v>
                </c:pt>
                <c:pt idx="185">
                  <c:v>234.01190443834423</c:v>
                </c:pt>
                <c:pt idx="186">
                  <c:v>340.82570054086375</c:v>
                </c:pt>
                <c:pt idx="187">
                  <c:v>423.99369445274914</c:v>
                </c:pt>
                <c:pt idx="188">
                  <c:v>546.29956785258071</c:v>
                </c:pt>
                <c:pt idx="189">
                  <c:v>753.40418014296188</c:v>
                </c:pt>
                <c:pt idx="190">
                  <c:v>1090.1530182371646</c:v>
                </c:pt>
                <c:pt idx="191">
                  <c:v>1218.9818715516535</c:v>
                </c:pt>
                <c:pt idx="192">
                  <c:v>1716.3590900443021</c:v>
                </c:pt>
                <c:pt idx="193">
                  <c:v>2167.2600766450141</c:v>
                </c:pt>
                <c:pt idx="194">
                  <c:v>2603.4843584377463</c:v>
                </c:pt>
                <c:pt idx="195">
                  <c:v>3065.8005598891095</c:v>
                </c:pt>
                <c:pt idx="196">
                  <c:v>3531.3782512978014</c:v>
                </c:pt>
                <c:pt idx="197">
                  <c:v>4076.8624466610495</c:v>
                </c:pt>
                <c:pt idx="198">
                  <c:v>4367.9504253526484</c:v>
                </c:pt>
                <c:pt idx="199">
                  <c:v>4823.7436468893538</c:v>
                </c:pt>
                <c:pt idx="200">
                  <c:v>5312.1517679993476</c:v>
                </c:pt>
                <c:pt idx="201">
                  <c:v>5809.528986491996</c:v>
                </c:pt>
                <c:pt idx="202">
                  <c:v>6253.9069931780505</c:v>
                </c:pt>
                <c:pt idx="203">
                  <c:v>6769.2224064360071</c:v>
                </c:pt>
                <c:pt idx="204">
                  <c:v>7136.1400266355013</c:v>
                </c:pt>
                <c:pt idx="205">
                  <c:v>7637.5941075748115</c:v>
                </c:pt>
                <c:pt idx="206">
                  <c:v>8160.2478732367572</c:v>
                </c:pt>
                <c:pt idx="207">
                  <c:v>8545.9190606908924</c:v>
                </c:pt>
                <c:pt idx="208">
                  <c:v>9033.5118093115543</c:v>
                </c:pt>
                <c:pt idx="209">
                  <c:v>9517.8430679748872</c:v>
                </c:pt>
                <c:pt idx="210">
                  <c:v>10027.450873807518</c:v>
                </c:pt>
                <c:pt idx="211">
                  <c:v>10635.718750849346</c:v>
                </c:pt>
                <c:pt idx="212">
                  <c:v>11111.080912130024</c:v>
                </c:pt>
                <c:pt idx="213">
                  <c:v>11408.691870736282</c:v>
                </c:pt>
                <c:pt idx="214">
                  <c:v>11824.531840295707</c:v>
                </c:pt>
                <c:pt idx="215">
                  <c:v>12408.338542657571</c:v>
                </c:pt>
                <c:pt idx="216">
                  <c:v>12950.56124806349</c:v>
                </c:pt>
                <c:pt idx="217">
                  <c:v>13209.0343271818</c:v>
                </c:pt>
                <c:pt idx="218">
                  <c:v>14102.682575489904</c:v>
                </c:pt>
                <c:pt idx="219">
                  <c:v>14438.616041094774</c:v>
                </c:pt>
                <c:pt idx="220">
                  <c:v>15119.45206968717</c:v>
                </c:pt>
                <c:pt idx="221">
                  <c:v>15494.523414779986</c:v>
                </c:pt>
                <c:pt idx="222">
                  <c:v>15994.346750740628</c:v>
                </c:pt>
                <c:pt idx="223">
                  <c:v>16128.883211480445</c:v>
                </c:pt>
                <c:pt idx="224">
                  <c:v>16020.43867039926</c:v>
                </c:pt>
                <c:pt idx="225">
                  <c:v>16020.438670399262</c:v>
                </c:pt>
                <c:pt idx="226">
                  <c:v>16002.486417487587</c:v>
                </c:pt>
                <c:pt idx="227">
                  <c:v>15989.689453640543</c:v>
                </c:pt>
                <c:pt idx="228">
                  <c:v>15996.624170452207</c:v>
                </c:pt>
                <c:pt idx="229">
                  <c:v>15977.804363118079</c:v>
                </c:pt>
                <c:pt idx="230">
                  <c:v>16005.04500012652</c:v>
                </c:pt>
                <c:pt idx="231">
                  <c:v>16005.969263681785</c:v>
                </c:pt>
                <c:pt idx="232">
                  <c:v>16005.213697882935</c:v>
                </c:pt>
                <c:pt idx="233">
                  <c:v>15987.920509934873</c:v>
                </c:pt>
                <c:pt idx="234">
                  <c:v>15963.601584634258</c:v>
                </c:pt>
                <c:pt idx="235">
                  <c:v>15988.528584333695</c:v>
                </c:pt>
                <c:pt idx="236">
                  <c:v>15961.155467166258</c:v>
                </c:pt>
                <c:pt idx="237">
                  <c:v>16026.809631714212</c:v>
                </c:pt>
                <c:pt idx="238">
                  <c:v>15994.8809603026</c:v>
                </c:pt>
                <c:pt idx="239">
                  <c:v>16015.449696354355</c:v>
                </c:pt>
                <c:pt idx="240">
                  <c:v>16001.179009875381</c:v>
                </c:pt>
                <c:pt idx="241">
                  <c:v>15981.397530020216</c:v>
                </c:pt>
                <c:pt idx="242">
                  <c:v>15999.787253384962</c:v>
                </c:pt>
                <c:pt idx="243">
                  <c:v>15995.535259792874</c:v>
                </c:pt>
                <c:pt idx="244">
                  <c:v>15996.25865864664</c:v>
                </c:pt>
                <c:pt idx="245">
                  <c:v>15981.010573584605</c:v>
                </c:pt>
                <c:pt idx="246">
                  <c:v>16024.079730308522</c:v>
                </c:pt>
                <c:pt idx="247">
                  <c:v>16023.354663539076</c:v>
                </c:pt>
                <c:pt idx="248">
                  <c:v>15992.519191712818</c:v>
                </c:pt>
                <c:pt idx="249">
                  <c:v>15990.82268320199</c:v>
                </c:pt>
                <c:pt idx="250">
                  <c:v>16028.718918609888</c:v>
                </c:pt>
                <c:pt idx="251">
                  <c:v>15989.952031221848</c:v>
                </c:pt>
                <c:pt idx="252">
                  <c:v>16010.847678745082</c:v>
                </c:pt>
                <c:pt idx="253">
                  <c:v>15973.639101140858</c:v>
                </c:pt>
                <c:pt idx="254">
                  <c:v>15989.744733131354</c:v>
                </c:pt>
                <c:pt idx="255">
                  <c:v>16003.611069197015</c:v>
                </c:pt>
                <c:pt idx="256">
                  <c:v>16003.693335386868</c:v>
                </c:pt>
                <c:pt idx="257">
                  <c:v>16025.928845160755</c:v>
                </c:pt>
                <c:pt idx="258">
                  <c:v>15997.866441986243</c:v>
                </c:pt>
                <c:pt idx="259">
                  <c:v>15995.298018644842</c:v>
                </c:pt>
                <c:pt idx="260">
                  <c:v>16009.700629310932</c:v>
                </c:pt>
                <c:pt idx="261">
                  <c:v>16007.828513107343</c:v>
                </c:pt>
                <c:pt idx="262">
                  <c:v>15977.334487446256</c:v>
                </c:pt>
                <c:pt idx="263">
                  <c:v>16023.953206991213</c:v>
                </c:pt>
                <c:pt idx="264">
                  <c:v>15983.885107106318</c:v>
                </c:pt>
                <c:pt idx="265">
                  <c:v>15997.76288030801</c:v>
                </c:pt>
                <c:pt idx="266">
                  <c:v>16004.490537302827</c:v>
                </c:pt>
                <c:pt idx="267">
                  <c:v>15986.220665592709</c:v>
                </c:pt>
                <c:pt idx="268">
                  <c:v>15994.417041472461</c:v>
                </c:pt>
                <c:pt idx="269">
                  <c:v>15991.394540003384</c:v>
                </c:pt>
                <c:pt idx="270">
                  <c:v>15996.433551518412</c:v>
                </c:pt>
                <c:pt idx="271">
                  <c:v>15993.404854933984</c:v>
                </c:pt>
                <c:pt idx="272">
                  <c:v>15983.125014107789</c:v>
                </c:pt>
                <c:pt idx="273">
                  <c:v>15992.238028785461</c:v>
                </c:pt>
                <c:pt idx="274">
                  <c:v>15990.629204984178</c:v>
                </c:pt>
                <c:pt idx="275">
                  <c:v>15602.518095177402</c:v>
                </c:pt>
                <c:pt idx="276">
                  <c:v>15970.452190841388</c:v>
                </c:pt>
                <c:pt idx="277">
                  <c:v>15975.115206509483</c:v>
                </c:pt>
                <c:pt idx="278">
                  <c:v>15961.289615240919</c:v>
                </c:pt>
                <c:pt idx="279">
                  <c:v>15981.146151301271</c:v>
                </c:pt>
                <c:pt idx="280">
                  <c:v>15983.498150670699</c:v>
                </c:pt>
                <c:pt idx="281">
                  <c:v>15998.086217674461</c:v>
                </c:pt>
                <c:pt idx="282">
                  <c:v>15988.058708661887</c:v>
                </c:pt>
                <c:pt idx="283">
                  <c:v>15992.950943597882</c:v>
                </c:pt>
                <c:pt idx="284">
                  <c:v>15997.341135916966</c:v>
                </c:pt>
                <c:pt idx="285">
                  <c:v>15990.104049821564</c:v>
                </c:pt>
                <c:pt idx="286">
                  <c:v>16000.363637386059</c:v>
                </c:pt>
                <c:pt idx="287">
                  <c:v>15950.689772879603</c:v>
                </c:pt>
                <c:pt idx="288">
                  <c:v>16001.347707631792</c:v>
                </c:pt>
                <c:pt idx="289">
                  <c:v>15996.958706681044</c:v>
                </c:pt>
                <c:pt idx="290">
                  <c:v>15993.812541178653</c:v>
                </c:pt>
                <c:pt idx="291">
                  <c:v>15985.695510430078</c:v>
                </c:pt>
                <c:pt idx="292">
                  <c:v>16005.030941980149</c:v>
                </c:pt>
                <c:pt idx="293">
                  <c:v>16006.674077189504</c:v>
                </c:pt>
                <c:pt idx="294">
                  <c:v>16009.023455548611</c:v>
                </c:pt>
                <c:pt idx="295">
                  <c:v>16003.44022697758</c:v>
                </c:pt>
                <c:pt idx="296">
                  <c:v>16029.515458488057</c:v>
                </c:pt>
                <c:pt idx="297">
                  <c:v>15973.079118310552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859-4B79-A4AF-BD0E204A8300}"/>
            </c:ext>
          </c:extLst>
        </c:ser>
        <c:ser>
          <c:idx val="3"/>
          <c:order val="3"/>
          <c:tx>
            <c:strRef>
              <c:f>'Data Stove19 Run 3'!$AA$3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Stove19 Run 3'!$B$4:$B$468</c:f>
              <c:numCache>
                <c:formatCode>#,##0.00</c:formatCode>
                <c:ptCount val="4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3'!$AA$4:$AA$468</c:f>
              <c:numCache>
                <c:formatCode>#,##0</c:formatCode>
                <c:ptCount val="465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5000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5000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859-4B79-A4AF-BD0E204A8300}"/>
            </c:ext>
          </c:extLst>
        </c:ser>
        <c:ser>
          <c:idx val="4"/>
          <c:order val="4"/>
          <c:tx>
            <c:strRef>
              <c:f>'Data Stove19 Run 3'!$AB$3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Stove19 Run 3'!$B$4:$B$468</c:f>
              <c:numCache>
                <c:formatCode>#,##0.00</c:formatCode>
                <c:ptCount val="4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3'!$AB$4:$AB$468</c:f>
              <c:numCache>
                <c:formatCode>#,##0</c:formatCode>
                <c:ptCount val="465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859-4B79-A4AF-BD0E204A8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491072"/>
        <c:axId val="20749260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'Data Stove19 Run 3'!$E$3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Stove19 Run 3'!$B$4:$B$468</c15:sqref>
                        </c15:formulaRef>
                      </c:ext>
                    </c:extLst>
                    <c:numCache>
                      <c:formatCode>#,##0.00</c:formatCode>
                      <c:ptCount val="465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107.47457627118644</c:v>
                      </c:pt>
                      <c:pt idx="109">
                        <c:v>107.49152542372882</c:v>
                      </c:pt>
                      <c:pt idx="110">
                        <c:v>107.50847457627118</c:v>
                      </c:pt>
                      <c:pt idx="111">
                        <c:v>107.52542372881356</c:v>
                      </c:pt>
                      <c:pt idx="112">
                        <c:v>107.54237288135593</c:v>
                      </c:pt>
                      <c:pt idx="113">
                        <c:v>107.55932203389831</c:v>
                      </c:pt>
                      <c:pt idx="114">
                        <c:v>107.57627118644068</c:v>
                      </c:pt>
                      <c:pt idx="115">
                        <c:v>107.59322033898304</c:v>
                      </c:pt>
                      <c:pt idx="116">
                        <c:v>107.61016949152543</c:v>
                      </c:pt>
                      <c:pt idx="117">
                        <c:v>107.62711864406779</c:v>
                      </c:pt>
                      <c:pt idx="118">
                        <c:v>107.64406779661017</c:v>
                      </c:pt>
                      <c:pt idx="119">
                        <c:v>107.66101694915254</c:v>
                      </c:pt>
                      <c:pt idx="120">
                        <c:v>107.67796610169492</c:v>
                      </c:pt>
                      <c:pt idx="121">
                        <c:v>107.69491525423729</c:v>
                      </c:pt>
                      <c:pt idx="122">
                        <c:v>107.71186440677967</c:v>
                      </c:pt>
                      <c:pt idx="123">
                        <c:v>107.72881355932203</c:v>
                      </c:pt>
                      <c:pt idx="124">
                        <c:v>107.7457627118644</c:v>
                      </c:pt>
                      <c:pt idx="125">
                        <c:v>107.76271186440678</c:v>
                      </c:pt>
                      <c:pt idx="126">
                        <c:v>107.77966101694915</c:v>
                      </c:pt>
                      <c:pt idx="127">
                        <c:v>107.79661016949153</c:v>
                      </c:pt>
                      <c:pt idx="128">
                        <c:v>107.8135593220339</c:v>
                      </c:pt>
                      <c:pt idx="129">
                        <c:v>107.83050847457628</c:v>
                      </c:pt>
                      <c:pt idx="130">
                        <c:v>107.84745762711864</c:v>
                      </c:pt>
                      <c:pt idx="131">
                        <c:v>107.86440677966101</c:v>
                      </c:pt>
                      <c:pt idx="132">
                        <c:v>107.88135593220339</c:v>
                      </c:pt>
                      <c:pt idx="133">
                        <c:v>107.89830508474576</c:v>
                      </c:pt>
                      <c:pt idx="134">
                        <c:v>107.91525423728814</c:v>
                      </c:pt>
                      <c:pt idx="135">
                        <c:v>107.93220338983051</c:v>
                      </c:pt>
                      <c:pt idx="136">
                        <c:v>107.94915254237289</c:v>
                      </c:pt>
                      <c:pt idx="137">
                        <c:v>107.96610169491525</c:v>
                      </c:pt>
                      <c:pt idx="138">
                        <c:v>107.98305084745763</c:v>
                      </c:pt>
                      <c:pt idx="139">
                        <c:v>108</c:v>
                      </c:pt>
                      <c:pt idx="140">
                        <c:v>109</c:v>
                      </c:pt>
                      <c:pt idx="141">
                        <c:v>110</c:v>
                      </c:pt>
                      <c:pt idx="142">
                        <c:v>111</c:v>
                      </c:pt>
                      <c:pt idx="143">
                        <c:v>112</c:v>
                      </c:pt>
                      <c:pt idx="144">
                        <c:v>113</c:v>
                      </c:pt>
                      <c:pt idx="145">
                        <c:v>114</c:v>
                      </c:pt>
                      <c:pt idx="146">
                        <c:v>115</c:v>
                      </c:pt>
                      <c:pt idx="147">
                        <c:v>116</c:v>
                      </c:pt>
                      <c:pt idx="148">
                        <c:v>117</c:v>
                      </c:pt>
                      <c:pt idx="149">
                        <c:v>118</c:v>
                      </c:pt>
                      <c:pt idx="150">
                        <c:v>119</c:v>
                      </c:pt>
                      <c:pt idx="151">
                        <c:v>120</c:v>
                      </c:pt>
                      <c:pt idx="152">
                        <c:v>121</c:v>
                      </c:pt>
                      <c:pt idx="153">
                        <c:v>122</c:v>
                      </c:pt>
                      <c:pt idx="154">
                        <c:v>123</c:v>
                      </c:pt>
                      <c:pt idx="155">
                        <c:v>124</c:v>
                      </c:pt>
                      <c:pt idx="156">
                        <c:v>125</c:v>
                      </c:pt>
                      <c:pt idx="157">
                        <c:v>126</c:v>
                      </c:pt>
                      <c:pt idx="158">
                        <c:v>127</c:v>
                      </c:pt>
                      <c:pt idx="159">
                        <c:v>128</c:v>
                      </c:pt>
                      <c:pt idx="160">
                        <c:v>129</c:v>
                      </c:pt>
                      <c:pt idx="161">
                        <c:v>130</c:v>
                      </c:pt>
                      <c:pt idx="162">
                        <c:v>131</c:v>
                      </c:pt>
                      <c:pt idx="163">
                        <c:v>132</c:v>
                      </c:pt>
                      <c:pt idx="164">
                        <c:v>133</c:v>
                      </c:pt>
                      <c:pt idx="165">
                        <c:v>134</c:v>
                      </c:pt>
                      <c:pt idx="166">
                        <c:v>135</c:v>
                      </c:pt>
                      <c:pt idx="167">
                        <c:v>136</c:v>
                      </c:pt>
                      <c:pt idx="168">
                        <c:v>137</c:v>
                      </c:pt>
                      <c:pt idx="169">
                        <c:v>138</c:v>
                      </c:pt>
                      <c:pt idx="170">
                        <c:v>139</c:v>
                      </c:pt>
                      <c:pt idx="171">
                        <c:v>140</c:v>
                      </c:pt>
                      <c:pt idx="172">
                        <c:v>141</c:v>
                      </c:pt>
                      <c:pt idx="173">
                        <c:v>142</c:v>
                      </c:pt>
                      <c:pt idx="174">
                        <c:v>143</c:v>
                      </c:pt>
                      <c:pt idx="175">
                        <c:v>143.15254237288136</c:v>
                      </c:pt>
                      <c:pt idx="176">
                        <c:v>143.16949152542372</c:v>
                      </c:pt>
                      <c:pt idx="177">
                        <c:v>143.18644067796609</c:v>
                      </c:pt>
                      <c:pt idx="178">
                        <c:v>143.20338983050848</c:v>
                      </c:pt>
                      <c:pt idx="179">
                        <c:v>143.22033898305085</c:v>
                      </c:pt>
                      <c:pt idx="180">
                        <c:v>143.23728813559322</c:v>
                      </c:pt>
                      <c:pt idx="181">
                        <c:v>143.25423728813558</c:v>
                      </c:pt>
                      <c:pt idx="182">
                        <c:v>143.27118644067798</c:v>
                      </c:pt>
                      <c:pt idx="183">
                        <c:v>143.28813559322035</c:v>
                      </c:pt>
                      <c:pt idx="184">
                        <c:v>143.30508474576271</c:v>
                      </c:pt>
                      <c:pt idx="185">
                        <c:v>143.32203389830508</c:v>
                      </c:pt>
                      <c:pt idx="186">
                        <c:v>143.33898305084745</c:v>
                      </c:pt>
                      <c:pt idx="187">
                        <c:v>143.35593220338984</c:v>
                      </c:pt>
                      <c:pt idx="188">
                        <c:v>143.37288135593221</c:v>
                      </c:pt>
                      <c:pt idx="189">
                        <c:v>143.38983050847457</c:v>
                      </c:pt>
                      <c:pt idx="190">
                        <c:v>143.40677966101694</c:v>
                      </c:pt>
                      <c:pt idx="191">
                        <c:v>143.42372881355934</c:v>
                      </c:pt>
                      <c:pt idx="192">
                        <c:v>143.4406779661017</c:v>
                      </c:pt>
                      <c:pt idx="193">
                        <c:v>143.45762711864407</c:v>
                      </c:pt>
                      <c:pt idx="194">
                        <c:v>143.47457627118644</c:v>
                      </c:pt>
                      <c:pt idx="195">
                        <c:v>143.4915254237288</c:v>
                      </c:pt>
                      <c:pt idx="196">
                        <c:v>143.5084745762712</c:v>
                      </c:pt>
                      <c:pt idx="197">
                        <c:v>143.52542372881356</c:v>
                      </c:pt>
                      <c:pt idx="198">
                        <c:v>143.54237288135593</c:v>
                      </c:pt>
                      <c:pt idx="199">
                        <c:v>143.5593220338983</c:v>
                      </c:pt>
                      <c:pt idx="200">
                        <c:v>143.57627118644066</c:v>
                      </c:pt>
                      <c:pt idx="201">
                        <c:v>143.59322033898306</c:v>
                      </c:pt>
                      <c:pt idx="202">
                        <c:v>143.61016949152543</c:v>
                      </c:pt>
                      <c:pt idx="203">
                        <c:v>143.62711864406779</c:v>
                      </c:pt>
                      <c:pt idx="204">
                        <c:v>143.64406779661016</c:v>
                      </c:pt>
                      <c:pt idx="205">
                        <c:v>143.66101694915255</c:v>
                      </c:pt>
                      <c:pt idx="206">
                        <c:v>143.67796610169492</c:v>
                      </c:pt>
                      <c:pt idx="207">
                        <c:v>143.69491525423729</c:v>
                      </c:pt>
                      <c:pt idx="208">
                        <c:v>143.71186440677965</c:v>
                      </c:pt>
                      <c:pt idx="209">
                        <c:v>143.72881355932202</c:v>
                      </c:pt>
                      <c:pt idx="210">
                        <c:v>143.74576271186442</c:v>
                      </c:pt>
                      <c:pt idx="211">
                        <c:v>143.76271186440678</c:v>
                      </c:pt>
                      <c:pt idx="212">
                        <c:v>143.77966101694915</c:v>
                      </c:pt>
                      <c:pt idx="213">
                        <c:v>143.79661016949152</c:v>
                      </c:pt>
                      <c:pt idx="214">
                        <c:v>143.81355932203391</c:v>
                      </c:pt>
                      <c:pt idx="215">
                        <c:v>143.83050847457628</c:v>
                      </c:pt>
                      <c:pt idx="216">
                        <c:v>143.84745762711864</c:v>
                      </c:pt>
                      <c:pt idx="217">
                        <c:v>143.86440677966101</c:v>
                      </c:pt>
                      <c:pt idx="218">
                        <c:v>143.88135593220338</c:v>
                      </c:pt>
                      <c:pt idx="219">
                        <c:v>143.89830508474577</c:v>
                      </c:pt>
                      <c:pt idx="220">
                        <c:v>143.91525423728814</c:v>
                      </c:pt>
                      <c:pt idx="221">
                        <c:v>143.93220338983051</c:v>
                      </c:pt>
                      <c:pt idx="222">
                        <c:v>143.94915254237287</c:v>
                      </c:pt>
                      <c:pt idx="223">
                        <c:v>143.96610169491527</c:v>
                      </c:pt>
                      <c:pt idx="224">
                        <c:v>143.98305084745763</c:v>
                      </c:pt>
                      <c:pt idx="225">
                        <c:v>144</c:v>
                      </c:pt>
                      <c:pt idx="226">
                        <c:v>145</c:v>
                      </c:pt>
                      <c:pt idx="227">
                        <c:v>146</c:v>
                      </c:pt>
                      <c:pt idx="228">
                        <c:v>147</c:v>
                      </c:pt>
                      <c:pt idx="229">
                        <c:v>148</c:v>
                      </c:pt>
                      <c:pt idx="230">
                        <c:v>149</c:v>
                      </c:pt>
                      <c:pt idx="231">
                        <c:v>150</c:v>
                      </c:pt>
                      <c:pt idx="232">
                        <c:v>151</c:v>
                      </c:pt>
                      <c:pt idx="233">
                        <c:v>152</c:v>
                      </c:pt>
                      <c:pt idx="234">
                        <c:v>153</c:v>
                      </c:pt>
                      <c:pt idx="235">
                        <c:v>154</c:v>
                      </c:pt>
                      <c:pt idx="236">
                        <c:v>155</c:v>
                      </c:pt>
                      <c:pt idx="237">
                        <c:v>156</c:v>
                      </c:pt>
                      <c:pt idx="238">
                        <c:v>157</c:v>
                      </c:pt>
                      <c:pt idx="239">
                        <c:v>158</c:v>
                      </c:pt>
                      <c:pt idx="240">
                        <c:v>159</c:v>
                      </c:pt>
                      <c:pt idx="241">
                        <c:v>160</c:v>
                      </c:pt>
                      <c:pt idx="242">
                        <c:v>161</c:v>
                      </c:pt>
                      <c:pt idx="243">
                        <c:v>162</c:v>
                      </c:pt>
                      <c:pt idx="244">
                        <c:v>163</c:v>
                      </c:pt>
                      <c:pt idx="245">
                        <c:v>164</c:v>
                      </c:pt>
                      <c:pt idx="246">
                        <c:v>165</c:v>
                      </c:pt>
                      <c:pt idx="247">
                        <c:v>166</c:v>
                      </c:pt>
                      <c:pt idx="248">
                        <c:v>167</c:v>
                      </c:pt>
                      <c:pt idx="249">
                        <c:v>168</c:v>
                      </c:pt>
                      <c:pt idx="250">
                        <c:v>169</c:v>
                      </c:pt>
                      <c:pt idx="251">
                        <c:v>170</c:v>
                      </c:pt>
                      <c:pt idx="252">
                        <c:v>171</c:v>
                      </c:pt>
                      <c:pt idx="253">
                        <c:v>172</c:v>
                      </c:pt>
                      <c:pt idx="254">
                        <c:v>173</c:v>
                      </c:pt>
                      <c:pt idx="255">
                        <c:v>174</c:v>
                      </c:pt>
                      <c:pt idx="256">
                        <c:v>175</c:v>
                      </c:pt>
                      <c:pt idx="257">
                        <c:v>176</c:v>
                      </c:pt>
                      <c:pt idx="258">
                        <c:v>177</c:v>
                      </c:pt>
                      <c:pt idx="259">
                        <c:v>178</c:v>
                      </c:pt>
                      <c:pt idx="260">
                        <c:v>179</c:v>
                      </c:pt>
                      <c:pt idx="261">
                        <c:v>180</c:v>
                      </c:pt>
                      <c:pt idx="262">
                        <c:v>181</c:v>
                      </c:pt>
                      <c:pt idx="263">
                        <c:v>182</c:v>
                      </c:pt>
                      <c:pt idx="264">
                        <c:v>183</c:v>
                      </c:pt>
                      <c:pt idx="265">
                        <c:v>184</c:v>
                      </c:pt>
                      <c:pt idx="266">
                        <c:v>185</c:v>
                      </c:pt>
                      <c:pt idx="267">
                        <c:v>186</c:v>
                      </c:pt>
                      <c:pt idx="268">
                        <c:v>187</c:v>
                      </c:pt>
                      <c:pt idx="269">
                        <c:v>188</c:v>
                      </c:pt>
                      <c:pt idx="270">
                        <c:v>189</c:v>
                      </c:pt>
                      <c:pt idx="271">
                        <c:v>190</c:v>
                      </c:pt>
                      <c:pt idx="272">
                        <c:v>191</c:v>
                      </c:pt>
                      <c:pt idx="273">
                        <c:v>192</c:v>
                      </c:pt>
                      <c:pt idx="274">
                        <c:v>193</c:v>
                      </c:pt>
                      <c:pt idx="275">
                        <c:v>194</c:v>
                      </c:pt>
                      <c:pt idx="276">
                        <c:v>195</c:v>
                      </c:pt>
                      <c:pt idx="277">
                        <c:v>196</c:v>
                      </c:pt>
                      <c:pt idx="278">
                        <c:v>197</c:v>
                      </c:pt>
                      <c:pt idx="279">
                        <c:v>198</c:v>
                      </c:pt>
                      <c:pt idx="280">
                        <c:v>199</c:v>
                      </c:pt>
                      <c:pt idx="281">
                        <c:v>200</c:v>
                      </c:pt>
                      <c:pt idx="282">
                        <c:v>201</c:v>
                      </c:pt>
                      <c:pt idx="283">
                        <c:v>202</c:v>
                      </c:pt>
                      <c:pt idx="284">
                        <c:v>203</c:v>
                      </c:pt>
                      <c:pt idx="285">
                        <c:v>204</c:v>
                      </c:pt>
                      <c:pt idx="286">
                        <c:v>205</c:v>
                      </c:pt>
                      <c:pt idx="287">
                        <c:v>206</c:v>
                      </c:pt>
                      <c:pt idx="288">
                        <c:v>207</c:v>
                      </c:pt>
                      <c:pt idx="289">
                        <c:v>208</c:v>
                      </c:pt>
                      <c:pt idx="290">
                        <c:v>209</c:v>
                      </c:pt>
                      <c:pt idx="291">
                        <c:v>210</c:v>
                      </c:pt>
                      <c:pt idx="292">
                        <c:v>211</c:v>
                      </c:pt>
                      <c:pt idx="293">
                        <c:v>212</c:v>
                      </c:pt>
                      <c:pt idx="294">
                        <c:v>213</c:v>
                      </c:pt>
                      <c:pt idx="295">
                        <c:v>214</c:v>
                      </c:pt>
                      <c:pt idx="296">
                        <c:v>215</c:v>
                      </c:pt>
                      <c:pt idx="297">
                        <c:v>216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Stove19 Run 3'!$E$4:$E$468</c15:sqref>
                        </c15:formulaRef>
                      </c:ext>
                    </c:extLst>
                    <c:numCache>
                      <c:formatCode>#,##0</c:formatCode>
                      <c:ptCount val="465"/>
                      <c:pt idx="24">
                        <c:v>29091.986212839311</c:v>
                      </c:pt>
                      <c:pt idx="25">
                        <c:v>29141.199542408915</c:v>
                      </c:pt>
                      <c:pt idx="26">
                        <c:v>28877.821511768008</c:v>
                      </c:pt>
                      <c:pt idx="27">
                        <c:v>28979.40840006536</c:v>
                      </c:pt>
                      <c:pt idx="28">
                        <c:v>28361.660402026479</c:v>
                      </c:pt>
                      <c:pt idx="29">
                        <c:v>27874.528074544152</c:v>
                      </c:pt>
                      <c:pt idx="30">
                        <c:v>27924.497466906352</c:v>
                      </c:pt>
                      <c:pt idx="31">
                        <c:v>27790.183950518101</c:v>
                      </c:pt>
                      <c:pt idx="32">
                        <c:v>27466.0892302664</c:v>
                      </c:pt>
                      <c:pt idx="33">
                        <c:v>27621.495702466073</c:v>
                      </c:pt>
                      <c:pt idx="34">
                        <c:v>27323.909135479636</c:v>
                      </c:pt>
                      <c:pt idx="35">
                        <c:v>27512.24997991807</c:v>
                      </c:pt>
                      <c:pt idx="36">
                        <c:v>27756.986435692103</c:v>
                      </c:pt>
                      <c:pt idx="37">
                        <c:v>27445.577958068909</c:v>
                      </c:pt>
                      <c:pt idx="38">
                        <c:v>27387.645040039217</c:v>
                      </c:pt>
                      <c:pt idx="39">
                        <c:v>27543.577797413458</c:v>
                      </c:pt>
                      <c:pt idx="40">
                        <c:v>27701.020162262015</c:v>
                      </c:pt>
                      <c:pt idx="41">
                        <c:v>27439.124039875802</c:v>
                      </c:pt>
                      <c:pt idx="42">
                        <c:v>27439.151739095509</c:v>
                      </c:pt>
                      <c:pt idx="43">
                        <c:v>27387.741987308211</c:v>
                      </c:pt>
                      <c:pt idx="44">
                        <c:v>27313.286484719709</c:v>
                      </c:pt>
                      <c:pt idx="45">
                        <c:v>27155.594826893703</c:v>
                      </c:pt>
                      <c:pt idx="46">
                        <c:v>27019.120771367885</c:v>
                      </c:pt>
                      <c:pt idx="47">
                        <c:v>26789.30034540928</c:v>
                      </c:pt>
                      <c:pt idx="48">
                        <c:v>27256.90472299395</c:v>
                      </c:pt>
                      <c:pt idx="49">
                        <c:v>27229.496345087951</c:v>
                      </c:pt>
                      <c:pt idx="50">
                        <c:v>27734.106880209172</c:v>
                      </c:pt>
                      <c:pt idx="51">
                        <c:v>28094.459879065209</c:v>
                      </c:pt>
                      <c:pt idx="52">
                        <c:v>28253.674993975426</c:v>
                      </c:pt>
                      <c:pt idx="53">
                        <c:v>28746.52721032847</c:v>
                      </c:pt>
                      <c:pt idx="54">
                        <c:v>28761.346292874903</c:v>
                      </c:pt>
                      <c:pt idx="55">
                        <c:v>28876.450400392245</c:v>
                      </c:pt>
                      <c:pt idx="56">
                        <c:v>29036.067153988301</c:v>
                      </c:pt>
                      <c:pt idx="57">
                        <c:v>29155.695980340537</c:v>
                      </c:pt>
                      <c:pt idx="58">
                        <c:v>29460.505529225888</c:v>
                      </c:pt>
                      <c:pt idx="59">
                        <c:v>29610.584518167474</c:v>
                      </c:pt>
                      <c:pt idx="60">
                        <c:v>29962.245963531219</c:v>
                      </c:pt>
                      <c:pt idx="61">
                        <c:v>29990.360671539886</c:v>
                      </c:pt>
                      <c:pt idx="62">
                        <c:v>29910.116032031379</c:v>
                      </c:pt>
                      <c:pt idx="63">
                        <c:v>29998.393445256646</c:v>
                      </c:pt>
                      <c:pt idx="64">
                        <c:v>29994.280111129272</c:v>
                      </c:pt>
                      <c:pt idx="65">
                        <c:v>29989.377349240076</c:v>
                      </c:pt>
                      <c:pt idx="66">
                        <c:v>29992.770503654916</c:v>
                      </c:pt>
                      <c:pt idx="67">
                        <c:v>29989.557394168209</c:v>
                      </c:pt>
                      <c:pt idx="68">
                        <c:v>29990.194476221608</c:v>
                      </c:pt>
                      <c:pt idx="69">
                        <c:v>29992.645857166204</c:v>
                      </c:pt>
                      <c:pt idx="70">
                        <c:v>29989.557394168205</c:v>
                      </c:pt>
                      <c:pt idx="71">
                        <c:v>29994.280111129272</c:v>
                      </c:pt>
                      <c:pt idx="72">
                        <c:v>29994.377058398266</c:v>
                      </c:pt>
                      <c:pt idx="73">
                        <c:v>29980.388952443212</c:v>
                      </c:pt>
                      <c:pt idx="74">
                        <c:v>29994.377058398266</c:v>
                      </c:pt>
                      <c:pt idx="75">
                        <c:v>29991.01160320314</c:v>
                      </c:pt>
                      <c:pt idx="76">
                        <c:v>29994.377058398266</c:v>
                      </c:pt>
                      <c:pt idx="77">
                        <c:v>29997.5486190554</c:v>
                      </c:pt>
                      <c:pt idx="78">
                        <c:v>29990.360671539886</c:v>
                      </c:pt>
                      <c:pt idx="79">
                        <c:v>29959.960777904893</c:v>
                      </c:pt>
                      <c:pt idx="80">
                        <c:v>29869.869065788444</c:v>
                      </c:pt>
                      <c:pt idx="81">
                        <c:v>29706.651413629686</c:v>
                      </c:pt>
                      <c:pt idx="82">
                        <c:v>29638.525182745609</c:v>
                      </c:pt>
                      <c:pt idx="83">
                        <c:v>29705.017159666619</c:v>
                      </c:pt>
                      <c:pt idx="84">
                        <c:v>29828.901919832948</c:v>
                      </c:pt>
                      <c:pt idx="85">
                        <c:v>29882.333714659257</c:v>
                      </c:pt>
                      <c:pt idx="86">
                        <c:v>29841.754357779777</c:v>
                      </c:pt>
                      <c:pt idx="87">
                        <c:v>29765.484556300067</c:v>
                      </c:pt>
                      <c:pt idx="88">
                        <c:v>29863.539794084027</c:v>
                      </c:pt>
                      <c:pt idx="89">
                        <c:v>29812.033095027728</c:v>
                      </c:pt>
                      <c:pt idx="90">
                        <c:v>29785.912730838398</c:v>
                      </c:pt>
                      <c:pt idx="91">
                        <c:v>29826.492087717903</c:v>
                      </c:pt>
                      <c:pt idx="92">
                        <c:v>29749.959143650944</c:v>
                      </c:pt>
                      <c:pt idx="93">
                        <c:v>29822.47570085953</c:v>
                      </c:pt>
                      <c:pt idx="94">
                        <c:v>29838.208857656497</c:v>
                      </c:pt>
                      <c:pt idx="95">
                        <c:v>29840.147803036405</c:v>
                      </c:pt>
                      <c:pt idx="96">
                        <c:v>29756.011936106737</c:v>
                      </c:pt>
                      <c:pt idx="97">
                        <c:v>29790.67930489733</c:v>
                      </c:pt>
                      <c:pt idx="98">
                        <c:v>29819.905213270162</c:v>
                      </c:pt>
                      <c:pt idx="99">
                        <c:v>29720.379146919444</c:v>
                      </c:pt>
                      <c:pt idx="100">
                        <c:v>29664.160810589961</c:v>
                      </c:pt>
                      <c:pt idx="101">
                        <c:v>29647.361233834039</c:v>
                      </c:pt>
                      <c:pt idx="102">
                        <c:v>29523.614969766288</c:v>
                      </c:pt>
                      <c:pt idx="103">
                        <c:v>29358.984657402205</c:v>
                      </c:pt>
                      <c:pt idx="104">
                        <c:v>29204.118319986927</c:v>
                      </c:pt>
                      <c:pt idx="105">
                        <c:v>29176.640694031663</c:v>
                      </c:pt>
                      <c:pt idx="106">
                        <c:v>28934.466416081039</c:v>
                      </c:pt>
                      <c:pt idx="107">
                        <c:v>28832.325543389448</c:v>
                      </c:pt>
                      <c:pt idx="108">
                        <c:v>0</c:v>
                      </c:pt>
                      <c:pt idx="109">
                        <c:v>10426.54028436019</c:v>
                      </c:pt>
                      <c:pt idx="110">
                        <c:v>11327.014218009481</c:v>
                      </c:pt>
                      <c:pt idx="111">
                        <c:v>12085.308056872038</c:v>
                      </c:pt>
                      <c:pt idx="112">
                        <c:v>12843.601895734597</c:v>
                      </c:pt>
                      <c:pt idx="113">
                        <c:v>13554.502369668246</c:v>
                      </c:pt>
                      <c:pt idx="114">
                        <c:v>14360.189573459716</c:v>
                      </c:pt>
                      <c:pt idx="115">
                        <c:v>15165.876777251186</c:v>
                      </c:pt>
                      <c:pt idx="116">
                        <c:v>15876.777251184834</c:v>
                      </c:pt>
                      <c:pt idx="117">
                        <c:v>16492.890995260663</c:v>
                      </c:pt>
                      <c:pt idx="118">
                        <c:v>17488.151658767772</c:v>
                      </c:pt>
                      <c:pt idx="119">
                        <c:v>18151.658767772511</c:v>
                      </c:pt>
                      <c:pt idx="120">
                        <c:v>18957.34597156398</c:v>
                      </c:pt>
                      <c:pt idx="121">
                        <c:v>19763.033175355449</c:v>
                      </c:pt>
                      <c:pt idx="122">
                        <c:v>20568.720379146918</c:v>
                      </c:pt>
                      <c:pt idx="123">
                        <c:v>21137.44075829384</c:v>
                      </c:pt>
                      <c:pt idx="124">
                        <c:v>21848.341232227489</c:v>
                      </c:pt>
                      <c:pt idx="125">
                        <c:v>22748.815165876775</c:v>
                      </c:pt>
                      <c:pt idx="126">
                        <c:v>23175.35545023697</c:v>
                      </c:pt>
                      <c:pt idx="127">
                        <c:v>23222.748815165876</c:v>
                      </c:pt>
                      <c:pt idx="128">
                        <c:v>23554.502369668247</c:v>
                      </c:pt>
                      <c:pt idx="129">
                        <c:v>23981.042654028435</c:v>
                      </c:pt>
                      <c:pt idx="130">
                        <c:v>24502.369668246447</c:v>
                      </c:pt>
                      <c:pt idx="131">
                        <c:v>24786.729857819904</c:v>
                      </c:pt>
                      <c:pt idx="132">
                        <c:v>25071.090047393365</c:v>
                      </c:pt>
                      <c:pt idx="133">
                        <c:v>25639.810426540284</c:v>
                      </c:pt>
                      <c:pt idx="134">
                        <c:v>25687.203791469194</c:v>
                      </c:pt>
                      <c:pt idx="135">
                        <c:v>26018.957345971565</c:v>
                      </c:pt>
                      <c:pt idx="136">
                        <c:v>26350.710900473932</c:v>
                      </c:pt>
                      <c:pt idx="137">
                        <c:v>26540.284360189573</c:v>
                      </c:pt>
                      <c:pt idx="138">
                        <c:v>26966.824644549764</c:v>
                      </c:pt>
                      <c:pt idx="139">
                        <c:v>28955.653351387948</c:v>
                      </c:pt>
                      <c:pt idx="140">
                        <c:v>29013.727733289754</c:v>
                      </c:pt>
                      <c:pt idx="141">
                        <c:v>29287.492971322994</c:v>
                      </c:pt>
                      <c:pt idx="142">
                        <c:v>29434.548128779203</c:v>
                      </c:pt>
                      <c:pt idx="143">
                        <c:v>29512.410635392403</c:v>
                      </c:pt>
                      <c:pt idx="144">
                        <c:v>29499.101160320293</c:v>
                      </c:pt>
                      <c:pt idx="145">
                        <c:v>29572.656438268132</c:v>
                      </c:pt>
                      <c:pt idx="146">
                        <c:v>29627.390096420979</c:v>
                      </c:pt>
                      <c:pt idx="147">
                        <c:v>29612.820306851954</c:v>
                      </c:pt>
                      <c:pt idx="148">
                        <c:v>29511.358065043296</c:v>
                      </c:pt>
                      <c:pt idx="149">
                        <c:v>29411.668573296272</c:v>
                      </c:pt>
                      <c:pt idx="150">
                        <c:v>29476.263153666943</c:v>
                      </c:pt>
                      <c:pt idx="151">
                        <c:v>29575.093969602865</c:v>
                      </c:pt>
                      <c:pt idx="152">
                        <c:v>29371.033817977335</c:v>
                      </c:pt>
                      <c:pt idx="153">
                        <c:v>29435.365255760735</c:v>
                      </c:pt>
                      <c:pt idx="154">
                        <c:v>29425.656679251329</c:v>
                      </c:pt>
                      <c:pt idx="155">
                        <c:v>29329.138748161458</c:v>
                      </c:pt>
                      <c:pt idx="156">
                        <c:v>29174.230861916629</c:v>
                      </c:pt>
                      <c:pt idx="157">
                        <c:v>29154.273574113431</c:v>
                      </c:pt>
                      <c:pt idx="158">
                        <c:v>29001.526227006194</c:v>
                      </c:pt>
                      <c:pt idx="159">
                        <c:v>29063.572479163275</c:v>
                      </c:pt>
                      <c:pt idx="160">
                        <c:v>29168.981859781026</c:v>
                      </c:pt>
                      <c:pt idx="161">
                        <c:v>29205.55867941201</c:v>
                      </c:pt>
                      <c:pt idx="162">
                        <c:v>29207.386827913062</c:v>
                      </c:pt>
                      <c:pt idx="163">
                        <c:v>29259.378263314327</c:v>
                      </c:pt>
                      <c:pt idx="164">
                        <c:v>29218.009478672997</c:v>
                      </c:pt>
                      <c:pt idx="165">
                        <c:v>29138.083380191187</c:v>
                      </c:pt>
                      <c:pt idx="166">
                        <c:v>29080.217658416743</c:v>
                      </c:pt>
                      <c:pt idx="167">
                        <c:v>29018.167456556101</c:v>
                      </c:pt>
                      <c:pt idx="168">
                        <c:v>28988.151658767776</c:v>
                      </c:pt>
                      <c:pt idx="169">
                        <c:v>29119.27330173778</c:v>
                      </c:pt>
                      <c:pt idx="170">
                        <c:v>29219.643732636054</c:v>
                      </c:pt>
                      <c:pt idx="171">
                        <c:v>29273.837256004495</c:v>
                      </c:pt>
                      <c:pt idx="172">
                        <c:v>29170.616113744087</c:v>
                      </c:pt>
                      <c:pt idx="173">
                        <c:v>29064.985139368633</c:v>
                      </c:pt>
                      <c:pt idx="174">
                        <c:v>29020.264749142032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10426.54028436019</c:v>
                      </c:pt>
                      <c:pt idx="182">
                        <c:v>11327.014218009481</c:v>
                      </c:pt>
                      <c:pt idx="183">
                        <c:v>12085.308056872038</c:v>
                      </c:pt>
                      <c:pt idx="184">
                        <c:v>12843.601895734597</c:v>
                      </c:pt>
                      <c:pt idx="185">
                        <c:v>13554.502369668246</c:v>
                      </c:pt>
                      <c:pt idx="186">
                        <c:v>14407.582938388625</c:v>
                      </c:pt>
                      <c:pt idx="187">
                        <c:v>15165.876777251186</c:v>
                      </c:pt>
                      <c:pt idx="188">
                        <c:v>15876.777251184834</c:v>
                      </c:pt>
                      <c:pt idx="189">
                        <c:v>16492.890995260663</c:v>
                      </c:pt>
                      <c:pt idx="190">
                        <c:v>17488.151658767772</c:v>
                      </c:pt>
                      <c:pt idx="191">
                        <c:v>18293.838862559242</c:v>
                      </c:pt>
                      <c:pt idx="192">
                        <c:v>18909.95260663507</c:v>
                      </c:pt>
                      <c:pt idx="193">
                        <c:v>19763.033175355449</c:v>
                      </c:pt>
                      <c:pt idx="194">
                        <c:v>20521.327014218008</c:v>
                      </c:pt>
                      <c:pt idx="195">
                        <c:v>21279.620853080567</c:v>
                      </c:pt>
                      <c:pt idx="196">
                        <c:v>21848.341232227489</c:v>
                      </c:pt>
                      <c:pt idx="197">
                        <c:v>22843.601895734599</c:v>
                      </c:pt>
                      <c:pt idx="198">
                        <c:v>23175.35545023697</c:v>
                      </c:pt>
                      <c:pt idx="199">
                        <c:v>23364.928909952607</c:v>
                      </c:pt>
                      <c:pt idx="200">
                        <c:v>24218.009478672982</c:v>
                      </c:pt>
                      <c:pt idx="201">
                        <c:v>24786.729857819904</c:v>
                      </c:pt>
                      <c:pt idx="202">
                        <c:v>24976.303317535545</c:v>
                      </c:pt>
                      <c:pt idx="203">
                        <c:v>25592.417061611373</c:v>
                      </c:pt>
                      <c:pt idx="204">
                        <c:v>26018.957345971565</c:v>
                      </c:pt>
                      <c:pt idx="205">
                        <c:v>25924.170616113744</c:v>
                      </c:pt>
                      <c:pt idx="206">
                        <c:v>26350.710900473932</c:v>
                      </c:pt>
                      <c:pt idx="207">
                        <c:v>26445.497630331753</c:v>
                      </c:pt>
                      <c:pt idx="208">
                        <c:v>26587.677725118483</c:v>
                      </c:pt>
                      <c:pt idx="209">
                        <c:v>26777.251184834124</c:v>
                      </c:pt>
                      <c:pt idx="210">
                        <c:v>27156.398104265401</c:v>
                      </c:pt>
                      <c:pt idx="211">
                        <c:v>27630.331753554503</c:v>
                      </c:pt>
                      <c:pt idx="212">
                        <c:v>27630.331753554503</c:v>
                      </c:pt>
                      <c:pt idx="213">
                        <c:v>27630.331753554503</c:v>
                      </c:pt>
                      <c:pt idx="214">
                        <c:v>27630.331753554503</c:v>
                      </c:pt>
                      <c:pt idx="215">
                        <c:v>28009.478672985781</c:v>
                      </c:pt>
                      <c:pt idx="216">
                        <c:v>28009.478672985781</c:v>
                      </c:pt>
                      <c:pt idx="217">
                        <c:v>28436.018957345972</c:v>
                      </c:pt>
                      <c:pt idx="218">
                        <c:v>28341.232227488152</c:v>
                      </c:pt>
                      <c:pt idx="219">
                        <c:v>28815.16587677725</c:v>
                      </c:pt>
                      <c:pt idx="220">
                        <c:v>29052.1327014218</c:v>
                      </c:pt>
                      <c:pt idx="221">
                        <c:v>29052.1327014218</c:v>
                      </c:pt>
                      <c:pt idx="222">
                        <c:v>29052.1327014218</c:v>
                      </c:pt>
                      <c:pt idx="223">
                        <c:v>28957.34597156398</c:v>
                      </c:pt>
                      <c:pt idx="224">
                        <c:v>29099.526066350711</c:v>
                      </c:pt>
                      <c:pt idx="225">
                        <c:v>29010.005265929434</c:v>
                      </c:pt>
                      <c:pt idx="226">
                        <c:v>28936.917797025668</c:v>
                      </c:pt>
                      <c:pt idx="227">
                        <c:v>28883.444453369746</c:v>
                      </c:pt>
                      <c:pt idx="228">
                        <c:v>28807.811733943447</c:v>
                      </c:pt>
                      <c:pt idx="229">
                        <c:v>28771.78889870672</c:v>
                      </c:pt>
                      <c:pt idx="230">
                        <c:v>28878.901781336808</c:v>
                      </c:pt>
                      <c:pt idx="231">
                        <c:v>28675.395614105539</c:v>
                      </c:pt>
                      <c:pt idx="232">
                        <c:v>28832.325543389437</c:v>
                      </c:pt>
                      <c:pt idx="233">
                        <c:v>28891.477227086511</c:v>
                      </c:pt>
                      <c:pt idx="234">
                        <c:v>28681.974178787372</c:v>
                      </c:pt>
                      <c:pt idx="235">
                        <c:v>28612.739979114762</c:v>
                      </c:pt>
                      <c:pt idx="236">
                        <c:v>28716.293512011765</c:v>
                      </c:pt>
                      <c:pt idx="237">
                        <c:v>28659.33006667201</c:v>
                      </c:pt>
                      <c:pt idx="238">
                        <c:v>28674.620035953565</c:v>
                      </c:pt>
                      <c:pt idx="239">
                        <c:v>28697.084103140794</c:v>
                      </c:pt>
                      <c:pt idx="240">
                        <c:v>28748.161464291541</c:v>
                      </c:pt>
                      <c:pt idx="241">
                        <c:v>28723.592256406115</c:v>
                      </c:pt>
                      <c:pt idx="242">
                        <c:v>28729.367543716282</c:v>
                      </c:pt>
                      <c:pt idx="243">
                        <c:v>28893.887059201537</c:v>
                      </c:pt>
                      <c:pt idx="244">
                        <c:v>28985.945415917657</c:v>
                      </c:pt>
                      <c:pt idx="245">
                        <c:v>29163.78825608483</c:v>
                      </c:pt>
                      <c:pt idx="246">
                        <c:v>29539.957509396969</c:v>
                      </c:pt>
                      <c:pt idx="247">
                        <c:v>29575.066270383169</c:v>
                      </c:pt>
                      <c:pt idx="248">
                        <c:v>29596.339271122739</c:v>
                      </c:pt>
                      <c:pt idx="249">
                        <c:v>29488.312314242092</c:v>
                      </c:pt>
                      <c:pt idx="250">
                        <c:v>29267.854224546507</c:v>
                      </c:pt>
                      <c:pt idx="251">
                        <c:v>28996.706562776122</c:v>
                      </c:pt>
                      <c:pt idx="252">
                        <c:v>28884.247730741456</c:v>
                      </c:pt>
                      <c:pt idx="253">
                        <c:v>28797.189083183512</c:v>
                      </c:pt>
                      <c:pt idx="254">
                        <c:v>28778.215117680149</c:v>
                      </c:pt>
                      <c:pt idx="255">
                        <c:v>29072.560875960135</c:v>
                      </c:pt>
                      <c:pt idx="256">
                        <c:v>29036.334913112183</c:v>
                      </c:pt>
                      <c:pt idx="257">
                        <c:v>28796.998420221149</c:v>
                      </c:pt>
                      <c:pt idx="258">
                        <c:v>28615.323854660324</c:v>
                      </c:pt>
                      <c:pt idx="259">
                        <c:v>28736.966824644533</c:v>
                      </c:pt>
                      <c:pt idx="260">
                        <c:v>28852.919913246034</c:v>
                      </c:pt>
                      <c:pt idx="261">
                        <c:v>28932.015035136472</c:v>
                      </c:pt>
                      <c:pt idx="262">
                        <c:v>28964.575467909086</c:v>
                      </c:pt>
                      <c:pt idx="263">
                        <c:v>29024.350384049696</c:v>
                      </c:pt>
                      <c:pt idx="264">
                        <c:v>28985.460679572672</c:v>
                      </c:pt>
                      <c:pt idx="265">
                        <c:v>28909.952606635074</c:v>
                      </c:pt>
                      <c:pt idx="266">
                        <c:v>28879.428066511366</c:v>
                      </c:pt>
                      <c:pt idx="267">
                        <c:v>28742.870913326351</c:v>
                      </c:pt>
                      <c:pt idx="268">
                        <c:v>28538.976957019113</c:v>
                      </c:pt>
                      <c:pt idx="269">
                        <c:v>28331.42670370976</c:v>
                      </c:pt>
                      <c:pt idx="270">
                        <c:v>28387.019037673708</c:v>
                      </c:pt>
                      <c:pt idx="271">
                        <c:v>28555.319496649772</c:v>
                      </c:pt>
                      <c:pt idx="272">
                        <c:v>29066.591694111983</c:v>
                      </c:pt>
                      <c:pt idx="273">
                        <c:v>29290.733780029426</c:v>
                      </c:pt>
                      <c:pt idx="274">
                        <c:v>29123.624387501</c:v>
                      </c:pt>
                      <c:pt idx="275">
                        <c:v>25134.825951952931</c:v>
                      </c:pt>
                      <c:pt idx="276">
                        <c:v>26282.43232388144</c:v>
                      </c:pt>
                      <c:pt idx="277">
                        <c:v>27955.548292204625</c:v>
                      </c:pt>
                      <c:pt idx="278">
                        <c:v>28603.100650654644</c:v>
                      </c:pt>
                      <c:pt idx="279">
                        <c:v>28995.750939696041</c:v>
                      </c:pt>
                      <c:pt idx="280">
                        <c:v>29330.869949393506</c:v>
                      </c:pt>
                      <c:pt idx="281">
                        <c:v>29481.94149370812</c:v>
                      </c:pt>
                      <c:pt idx="282">
                        <c:v>29618.443248453703</c:v>
                      </c:pt>
                      <c:pt idx="283">
                        <c:v>29542.131898144409</c:v>
                      </c:pt>
                      <c:pt idx="284">
                        <c:v>29501.552541264911</c:v>
                      </c:pt>
                      <c:pt idx="285">
                        <c:v>29440.918949313185</c:v>
                      </c:pt>
                      <c:pt idx="286">
                        <c:v>29248.243176989708</c:v>
                      </c:pt>
                      <c:pt idx="287">
                        <c:v>29180.657080890054</c:v>
                      </c:pt>
                      <c:pt idx="288">
                        <c:v>28922.209511358087</c:v>
                      </c:pt>
                      <c:pt idx="289">
                        <c:v>28947.706643103884</c:v>
                      </c:pt>
                      <c:pt idx="290">
                        <c:v>29044.778558588019</c:v>
                      </c:pt>
                      <c:pt idx="291">
                        <c:v>29122.821110129353</c:v>
                      </c:pt>
                      <c:pt idx="292">
                        <c:v>29083.183526720073</c:v>
                      </c:pt>
                      <c:pt idx="293">
                        <c:v>29087.476905775591</c:v>
                      </c:pt>
                      <c:pt idx="294">
                        <c:v>29061.938225200218</c:v>
                      </c:pt>
                      <c:pt idx="295">
                        <c:v>29079.444132058819</c:v>
                      </c:pt>
                      <c:pt idx="296">
                        <c:v>29226.50451578289</c:v>
                      </c:pt>
                      <c:pt idx="297">
                        <c:v>29250.394944707739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D859-4B79-A4AF-BD0E204A8300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Stove19 Run 3'!$F$3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Stove19 Run 3'!$B$4:$B$468</c15:sqref>
                        </c15:formulaRef>
                      </c:ext>
                    </c:extLst>
                    <c:numCache>
                      <c:formatCode>#,##0.00</c:formatCode>
                      <c:ptCount val="465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107.47457627118644</c:v>
                      </c:pt>
                      <c:pt idx="109">
                        <c:v>107.49152542372882</c:v>
                      </c:pt>
                      <c:pt idx="110">
                        <c:v>107.50847457627118</c:v>
                      </c:pt>
                      <c:pt idx="111">
                        <c:v>107.52542372881356</c:v>
                      </c:pt>
                      <c:pt idx="112">
                        <c:v>107.54237288135593</c:v>
                      </c:pt>
                      <c:pt idx="113">
                        <c:v>107.55932203389831</c:v>
                      </c:pt>
                      <c:pt idx="114">
                        <c:v>107.57627118644068</c:v>
                      </c:pt>
                      <c:pt idx="115">
                        <c:v>107.59322033898304</c:v>
                      </c:pt>
                      <c:pt idx="116">
                        <c:v>107.61016949152543</c:v>
                      </c:pt>
                      <c:pt idx="117">
                        <c:v>107.62711864406779</c:v>
                      </c:pt>
                      <c:pt idx="118">
                        <c:v>107.64406779661017</c:v>
                      </c:pt>
                      <c:pt idx="119">
                        <c:v>107.66101694915254</c:v>
                      </c:pt>
                      <c:pt idx="120">
                        <c:v>107.67796610169492</c:v>
                      </c:pt>
                      <c:pt idx="121">
                        <c:v>107.69491525423729</c:v>
                      </c:pt>
                      <c:pt idx="122">
                        <c:v>107.71186440677967</c:v>
                      </c:pt>
                      <c:pt idx="123">
                        <c:v>107.72881355932203</c:v>
                      </c:pt>
                      <c:pt idx="124">
                        <c:v>107.7457627118644</c:v>
                      </c:pt>
                      <c:pt idx="125">
                        <c:v>107.76271186440678</c:v>
                      </c:pt>
                      <c:pt idx="126">
                        <c:v>107.77966101694915</c:v>
                      </c:pt>
                      <c:pt idx="127">
                        <c:v>107.79661016949153</c:v>
                      </c:pt>
                      <c:pt idx="128">
                        <c:v>107.8135593220339</c:v>
                      </c:pt>
                      <c:pt idx="129">
                        <c:v>107.83050847457628</c:v>
                      </c:pt>
                      <c:pt idx="130">
                        <c:v>107.84745762711864</c:v>
                      </c:pt>
                      <c:pt idx="131">
                        <c:v>107.86440677966101</c:v>
                      </c:pt>
                      <c:pt idx="132">
                        <c:v>107.88135593220339</c:v>
                      </c:pt>
                      <c:pt idx="133">
                        <c:v>107.89830508474576</c:v>
                      </c:pt>
                      <c:pt idx="134">
                        <c:v>107.91525423728814</c:v>
                      </c:pt>
                      <c:pt idx="135">
                        <c:v>107.93220338983051</c:v>
                      </c:pt>
                      <c:pt idx="136">
                        <c:v>107.94915254237289</c:v>
                      </c:pt>
                      <c:pt idx="137">
                        <c:v>107.96610169491525</c:v>
                      </c:pt>
                      <c:pt idx="138">
                        <c:v>107.98305084745763</c:v>
                      </c:pt>
                      <c:pt idx="139">
                        <c:v>108</c:v>
                      </c:pt>
                      <c:pt idx="140">
                        <c:v>109</c:v>
                      </c:pt>
                      <c:pt idx="141">
                        <c:v>110</c:v>
                      </c:pt>
                      <c:pt idx="142">
                        <c:v>111</c:v>
                      </c:pt>
                      <c:pt idx="143">
                        <c:v>112</c:v>
                      </c:pt>
                      <c:pt idx="144">
                        <c:v>113</c:v>
                      </c:pt>
                      <c:pt idx="145">
                        <c:v>114</c:v>
                      </c:pt>
                      <c:pt idx="146">
                        <c:v>115</c:v>
                      </c:pt>
                      <c:pt idx="147">
                        <c:v>116</c:v>
                      </c:pt>
                      <c:pt idx="148">
                        <c:v>117</c:v>
                      </c:pt>
                      <c:pt idx="149">
                        <c:v>118</c:v>
                      </c:pt>
                      <c:pt idx="150">
                        <c:v>119</c:v>
                      </c:pt>
                      <c:pt idx="151">
                        <c:v>120</c:v>
                      </c:pt>
                      <c:pt idx="152">
                        <c:v>121</c:v>
                      </c:pt>
                      <c:pt idx="153">
                        <c:v>122</c:v>
                      </c:pt>
                      <c:pt idx="154">
                        <c:v>123</c:v>
                      </c:pt>
                      <c:pt idx="155">
                        <c:v>124</c:v>
                      </c:pt>
                      <c:pt idx="156">
                        <c:v>125</c:v>
                      </c:pt>
                      <c:pt idx="157">
                        <c:v>126</c:v>
                      </c:pt>
                      <c:pt idx="158">
                        <c:v>127</c:v>
                      </c:pt>
                      <c:pt idx="159">
                        <c:v>128</c:v>
                      </c:pt>
                      <c:pt idx="160">
                        <c:v>129</c:v>
                      </c:pt>
                      <c:pt idx="161">
                        <c:v>130</c:v>
                      </c:pt>
                      <c:pt idx="162">
                        <c:v>131</c:v>
                      </c:pt>
                      <c:pt idx="163">
                        <c:v>132</c:v>
                      </c:pt>
                      <c:pt idx="164">
                        <c:v>133</c:v>
                      </c:pt>
                      <c:pt idx="165">
                        <c:v>134</c:v>
                      </c:pt>
                      <c:pt idx="166">
                        <c:v>135</c:v>
                      </c:pt>
                      <c:pt idx="167">
                        <c:v>136</c:v>
                      </c:pt>
                      <c:pt idx="168">
                        <c:v>137</c:v>
                      </c:pt>
                      <c:pt idx="169">
                        <c:v>138</c:v>
                      </c:pt>
                      <c:pt idx="170">
                        <c:v>139</c:v>
                      </c:pt>
                      <c:pt idx="171">
                        <c:v>140</c:v>
                      </c:pt>
                      <c:pt idx="172">
                        <c:v>141</c:v>
                      </c:pt>
                      <c:pt idx="173">
                        <c:v>142</c:v>
                      </c:pt>
                      <c:pt idx="174">
                        <c:v>143</c:v>
                      </c:pt>
                      <c:pt idx="175">
                        <c:v>143.15254237288136</c:v>
                      </c:pt>
                      <c:pt idx="176">
                        <c:v>143.16949152542372</c:v>
                      </c:pt>
                      <c:pt idx="177">
                        <c:v>143.18644067796609</c:v>
                      </c:pt>
                      <c:pt idx="178">
                        <c:v>143.20338983050848</c:v>
                      </c:pt>
                      <c:pt idx="179">
                        <c:v>143.22033898305085</c:v>
                      </c:pt>
                      <c:pt idx="180">
                        <c:v>143.23728813559322</c:v>
                      </c:pt>
                      <c:pt idx="181">
                        <c:v>143.25423728813558</c:v>
                      </c:pt>
                      <c:pt idx="182">
                        <c:v>143.27118644067798</c:v>
                      </c:pt>
                      <c:pt idx="183">
                        <c:v>143.28813559322035</c:v>
                      </c:pt>
                      <c:pt idx="184">
                        <c:v>143.30508474576271</c:v>
                      </c:pt>
                      <c:pt idx="185">
                        <c:v>143.32203389830508</c:v>
                      </c:pt>
                      <c:pt idx="186">
                        <c:v>143.33898305084745</c:v>
                      </c:pt>
                      <c:pt idx="187">
                        <c:v>143.35593220338984</c:v>
                      </c:pt>
                      <c:pt idx="188">
                        <c:v>143.37288135593221</c:v>
                      </c:pt>
                      <c:pt idx="189">
                        <c:v>143.38983050847457</c:v>
                      </c:pt>
                      <c:pt idx="190">
                        <c:v>143.40677966101694</c:v>
                      </c:pt>
                      <c:pt idx="191">
                        <c:v>143.42372881355934</c:v>
                      </c:pt>
                      <c:pt idx="192">
                        <c:v>143.4406779661017</c:v>
                      </c:pt>
                      <c:pt idx="193">
                        <c:v>143.45762711864407</c:v>
                      </c:pt>
                      <c:pt idx="194">
                        <c:v>143.47457627118644</c:v>
                      </c:pt>
                      <c:pt idx="195">
                        <c:v>143.4915254237288</c:v>
                      </c:pt>
                      <c:pt idx="196">
                        <c:v>143.5084745762712</c:v>
                      </c:pt>
                      <c:pt idx="197">
                        <c:v>143.52542372881356</c:v>
                      </c:pt>
                      <c:pt idx="198">
                        <c:v>143.54237288135593</c:v>
                      </c:pt>
                      <c:pt idx="199">
                        <c:v>143.5593220338983</c:v>
                      </c:pt>
                      <c:pt idx="200">
                        <c:v>143.57627118644066</c:v>
                      </c:pt>
                      <c:pt idx="201">
                        <c:v>143.59322033898306</c:v>
                      </c:pt>
                      <c:pt idx="202">
                        <c:v>143.61016949152543</c:v>
                      </c:pt>
                      <c:pt idx="203">
                        <c:v>143.62711864406779</c:v>
                      </c:pt>
                      <c:pt idx="204">
                        <c:v>143.64406779661016</c:v>
                      </c:pt>
                      <c:pt idx="205">
                        <c:v>143.66101694915255</c:v>
                      </c:pt>
                      <c:pt idx="206">
                        <c:v>143.67796610169492</c:v>
                      </c:pt>
                      <c:pt idx="207">
                        <c:v>143.69491525423729</c:v>
                      </c:pt>
                      <c:pt idx="208">
                        <c:v>143.71186440677965</c:v>
                      </c:pt>
                      <c:pt idx="209">
                        <c:v>143.72881355932202</c:v>
                      </c:pt>
                      <c:pt idx="210">
                        <c:v>143.74576271186442</c:v>
                      </c:pt>
                      <c:pt idx="211">
                        <c:v>143.76271186440678</c:v>
                      </c:pt>
                      <c:pt idx="212">
                        <c:v>143.77966101694915</c:v>
                      </c:pt>
                      <c:pt idx="213">
                        <c:v>143.79661016949152</c:v>
                      </c:pt>
                      <c:pt idx="214">
                        <c:v>143.81355932203391</c:v>
                      </c:pt>
                      <c:pt idx="215">
                        <c:v>143.83050847457628</c:v>
                      </c:pt>
                      <c:pt idx="216">
                        <c:v>143.84745762711864</c:v>
                      </c:pt>
                      <c:pt idx="217">
                        <c:v>143.86440677966101</c:v>
                      </c:pt>
                      <c:pt idx="218">
                        <c:v>143.88135593220338</c:v>
                      </c:pt>
                      <c:pt idx="219">
                        <c:v>143.89830508474577</c:v>
                      </c:pt>
                      <c:pt idx="220">
                        <c:v>143.91525423728814</c:v>
                      </c:pt>
                      <c:pt idx="221">
                        <c:v>143.93220338983051</c:v>
                      </c:pt>
                      <c:pt idx="222">
                        <c:v>143.94915254237287</c:v>
                      </c:pt>
                      <c:pt idx="223">
                        <c:v>143.96610169491527</c:v>
                      </c:pt>
                      <c:pt idx="224">
                        <c:v>143.98305084745763</c:v>
                      </c:pt>
                      <c:pt idx="225">
                        <c:v>144</c:v>
                      </c:pt>
                      <c:pt idx="226">
                        <c:v>145</c:v>
                      </c:pt>
                      <c:pt idx="227">
                        <c:v>146</c:v>
                      </c:pt>
                      <c:pt idx="228">
                        <c:v>147</c:v>
                      </c:pt>
                      <c:pt idx="229">
                        <c:v>148</c:v>
                      </c:pt>
                      <c:pt idx="230">
                        <c:v>149</c:v>
                      </c:pt>
                      <c:pt idx="231">
                        <c:v>150</c:v>
                      </c:pt>
                      <c:pt idx="232">
                        <c:v>151</c:v>
                      </c:pt>
                      <c:pt idx="233">
                        <c:v>152</c:v>
                      </c:pt>
                      <c:pt idx="234">
                        <c:v>153</c:v>
                      </c:pt>
                      <c:pt idx="235">
                        <c:v>154</c:v>
                      </c:pt>
                      <c:pt idx="236">
                        <c:v>155</c:v>
                      </c:pt>
                      <c:pt idx="237">
                        <c:v>156</c:v>
                      </c:pt>
                      <c:pt idx="238">
                        <c:v>157</c:v>
                      </c:pt>
                      <c:pt idx="239">
                        <c:v>158</c:v>
                      </c:pt>
                      <c:pt idx="240">
                        <c:v>159</c:v>
                      </c:pt>
                      <c:pt idx="241">
                        <c:v>160</c:v>
                      </c:pt>
                      <c:pt idx="242">
                        <c:v>161</c:v>
                      </c:pt>
                      <c:pt idx="243">
                        <c:v>162</c:v>
                      </c:pt>
                      <c:pt idx="244">
                        <c:v>163</c:v>
                      </c:pt>
                      <c:pt idx="245">
                        <c:v>164</c:v>
                      </c:pt>
                      <c:pt idx="246">
                        <c:v>165</c:v>
                      </c:pt>
                      <c:pt idx="247">
                        <c:v>166</c:v>
                      </c:pt>
                      <c:pt idx="248">
                        <c:v>167</c:v>
                      </c:pt>
                      <c:pt idx="249">
                        <c:v>168</c:v>
                      </c:pt>
                      <c:pt idx="250">
                        <c:v>169</c:v>
                      </c:pt>
                      <c:pt idx="251">
                        <c:v>170</c:v>
                      </c:pt>
                      <c:pt idx="252">
                        <c:v>171</c:v>
                      </c:pt>
                      <c:pt idx="253">
                        <c:v>172</c:v>
                      </c:pt>
                      <c:pt idx="254">
                        <c:v>173</c:v>
                      </c:pt>
                      <c:pt idx="255">
                        <c:v>174</c:v>
                      </c:pt>
                      <c:pt idx="256">
                        <c:v>175</c:v>
                      </c:pt>
                      <c:pt idx="257">
                        <c:v>176</c:v>
                      </c:pt>
                      <c:pt idx="258">
                        <c:v>177</c:v>
                      </c:pt>
                      <c:pt idx="259">
                        <c:v>178</c:v>
                      </c:pt>
                      <c:pt idx="260">
                        <c:v>179</c:v>
                      </c:pt>
                      <c:pt idx="261">
                        <c:v>180</c:v>
                      </c:pt>
                      <c:pt idx="262">
                        <c:v>181</c:v>
                      </c:pt>
                      <c:pt idx="263">
                        <c:v>182</c:v>
                      </c:pt>
                      <c:pt idx="264">
                        <c:v>183</c:v>
                      </c:pt>
                      <c:pt idx="265">
                        <c:v>184</c:v>
                      </c:pt>
                      <c:pt idx="266">
                        <c:v>185</c:v>
                      </c:pt>
                      <c:pt idx="267">
                        <c:v>186</c:v>
                      </c:pt>
                      <c:pt idx="268">
                        <c:v>187</c:v>
                      </c:pt>
                      <c:pt idx="269">
                        <c:v>188</c:v>
                      </c:pt>
                      <c:pt idx="270">
                        <c:v>189</c:v>
                      </c:pt>
                      <c:pt idx="271">
                        <c:v>190</c:v>
                      </c:pt>
                      <c:pt idx="272">
                        <c:v>191</c:v>
                      </c:pt>
                      <c:pt idx="273">
                        <c:v>192</c:v>
                      </c:pt>
                      <c:pt idx="274">
                        <c:v>193</c:v>
                      </c:pt>
                      <c:pt idx="275">
                        <c:v>194</c:v>
                      </c:pt>
                      <c:pt idx="276">
                        <c:v>195</c:v>
                      </c:pt>
                      <c:pt idx="277">
                        <c:v>196</c:v>
                      </c:pt>
                      <c:pt idx="278">
                        <c:v>197</c:v>
                      </c:pt>
                      <c:pt idx="279">
                        <c:v>198</c:v>
                      </c:pt>
                      <c:pt idx="280">
                        <c:v>199</c:v>
                      </c:pt>
                      <c:pt idx="281">
                        <c:v>200</c:v>
                      </c:pt>
                      <c:pt idx="282">
                        <c:v>201</c:v>
                      </c:pt>
                      <c:pt idx="283">
                        <c:v>202</c:v>
                      </c:pt>
                      <c:pt idx="284">
                        <c:v>203</c:v>
                      </c:pt>
                      <c:pt idx="285">
                        <c:v>204</c:v>
                      </c:pt>
                      <c:pt idx="286">
                        <c:v>205</c:v>
                      </c:pt>
                      <c:pt idx="287">
                        <c:v>206</c:v>
                      </c:pt>
                      <c:pt idx="288">
                        <c:v>207</c:v>
                      </c:pt>
                      <c:pt idx="289">
                        <c:v>208</c:v>
                      </c:pt>
                      <c:pt idx="290">
                        <c:v>209</c:v>
                      </c:pt>
                      <c:pt idx="291">
                        <c:v>210</c:v>
                      </c:pt>
                      <c:pt idx="292">
                        <c:v>211</c:v>
                      </c:pt>
                      <c:pt idx="293">
                        <c:v>212</c:v>
                      </c:pt>
                      <c:pt idx="294">
                        <c:v>213</c:v>
                      </c:pt>
                      <c:pt idx="295">
                        <c:v>214</c:v>
                      </c:pt>
                      <c:pt idx="296">
                        <c:v>215</c:v>
                      </c:pt>
                      <c:pt idx="297">
                        <c:v>216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Stove19 Run 3'!$F$4:$F$468</c15:sqref>
                        </c15:formulaRef>
                      </c:ext>
                    </c:extLst>
                    <c:numCache>
                      <c:formatCode>#,##0</c:formatCode>
                      <c:ptCount val="465"/>
                      <c:pt idx="24">
                        <c:v>549.95112414467258</c:v>
                      </c:pt>
                      <c:pt idx="25">
                        <c:v>549.0915832406381</c:v>
                      </c:pt>
                      <c:pt idx="26">
                        <c:v>554.69291051576454</c:v>
                      </c:pt>
                      <c:pt idx="27">
                        <c:v>551.57582499073044</c:v>
                      </c:pt>
                      <c:pt idx="28">
                        <c:v>563.88579903596587</c:v>
                      </c:pt>
                      <c:pt idx="29">
                        <c:v>573.68325132130519</c:v>
                      </c:pt>
                      <c:pt idx="30">
                        <c:v>573.89692250648864</c:v>
                      </c:pt>
                      <c:pt idx="31">
                        <c:v>575.57864042281767</c:v>
                      </c:pt>
                      <c:pt idx="32">
                        <c:v>582.38783833889499</c:v>
                      </c:pt>
                      <c:pt idx="33">
                        <c:v>579.5152177874977</c:v>
                      </c:pt>
                      <c:pt idx="34">
                        <c:v>585.35409714497575</c:v>
                      </c:pt>
                      <c:pt idx="35">
                        <c:v>581.082558775287</c:v>
                      </c:pt>
                      <c:pt idx="36">
                        <c:v>575.97330367074539</c:v>
                      </c:pt>
                      <c:pt idx="37">
                        <c:v>582.90504829597228</c:v>
                      </c:pt>
                      <c:pt idx="38">
                        <c:v>583.24063774564343</c:v>
                      </c:pt>
                      <c:pt idx="39">
                        <c:v>580.46291233825411</c:v>
                      </c:pt>
                      <c:pt idx="40">
                        <c:v>577.61982868598534</c:v>
                      </c:pt>
                      <c:pt idx="41">
                        <c:v>583.9080459770114</c:v>
                      </c:pt>
                      <c:pt idx="42">
                        <c:v>582.94149808638599</c:v>
                      </c:pt>
                      <c:pt idx="43">
                        <c:v>583.41534536176391</c:v>
                      </c:pt>
                      <c:pt idx="44">
                        <c:v>586.4293659621801</c:v>
                      </c:pt>
                      <c:pt idx="45">
                        <c:v>589.50246036085264</c:v>
                      </c:pt>
                      <c:pt idx="46">
                        <c:v>592.13941416388593</c:v>
                      </c:pt>
                      <c:pt idx="47">
                        <c:v>596.97466739566232</c:v>
                      </c:pt>
                      <c:pt idx="48">
                        <c:v>587.46755654430831</c:v>
                      </c:pt>
                      <c:pt idx="49">
                        <c:v>588.04446874430471</c:v>
                      </c:pt>
                      <c:pt idx="50">
                        <c:v>576.97441601779747</c:v>
                      </c:pt>
                      <c:pt idx="51">
                        <c:v>569.67000370782353</c:v>
                      </c:pt>
                      <c:pt idx="52">
                        <c:v>565.84654638235838</c:v>
                      </c:pt>
                      <c:pt idx="53">
                        <c:v>555.95105672969953</c:v>
                      </c:pt>
                      <c:pt idx="54">
                        <c:v>555.5677054856933</c:v>
                      </c:pt>
                      <c:pt idx="55">
                        <c:v>553.72636262513913</c:v>
                      </c:pt>
                      <c:pt idx="56">
                        <c:v>551.81337707308217</c:v>
                      </c:pt>
                      <c:pt idx="57">
                        <c:v>548.46674631620886</c:v>
                      </c:pt>
                      <c:pt idx="58">
                        <c:v>542.90322580645136</c:v>
                      </c:pt>
                      <c:pt idx="59">
                        <c:v>539.24731182795654</c:v>
                      </c:pt>
                      <c:pt idx="60">
                        <c:v>530.30800072899569</c:v>
                      </c:pt>
                      <c:pt idx="61">
                        <c:v>520.13850920357197</c:v>
                      </c:pt>
                      <c:pt idx="62">
                        <c:v>530.18168335187261</c:v>
                      </c:pt>
                      <c:pt idx="63">
                        <c:v>509.20357207946063</c:v>
                      </c:pt>
                      <c:pt idx="64">
                        <c:v>502.48424175009256</c:v>
                      </c:pt>
                      <c:pt idx="65">
                        <c:v>506.15498702261772</c:v>
                      </c:pt>
                      <c:pt idx="66">
                        <c:v>498.45088390741728</c:v>
                      </c:pt>
                      <c:pt idx="67">
                        <c:v>503.18935666119916</c:v>
                      </c:pt>
                      <c:pt idx="68">
                        <c:v>502.48424175009268</c:v>
                      </c:pt>
                      <c:pt idx="69">
                        <c:v>497.40452354467919</c:v>
                      </c:pt>
                      <c:pt idx="70">
                        <c:v>491.1244760342629</c:v>
                      </c:pt>
                      <c:pt idx="71">
                        <c:v>491.10122358175744</c:v>
                      </c:pt>
                      <c:pt idx="72">
                        <c:v>487.91689447785683</c:v>
                      </c:pt>
                      <c:pt idx="73">
                        <c:v>480.53392658509426</c:v>
                      </c:pt>
                      <c:pt idx="74">
                        <c:v>486.78695097503163</c:v>
                      </c:pt>
                      <c:pt idx="75">
                        <c:v>478.71709306636973</c:v>
                      </c:pt>
                      <c:pt idx="76">
                        <c:v>499.58082741024231</c:v>
                      </c:pt>
                      <c:pt idx="77">
                        <c:v>518.72450871338526</c:v>
                      </c:pt>
                      <c:pt idx="78">
                        <c:v>525.09568069983561</c:v>
                      </c:pt>
                      <c:pt idx="79">
                        <c:v>530.96032628846854</c:v>
                      </c:pt>
                      <c:pt idx="80">
                        <c:v>535.08292327319089</c:v>
                      </c:pt>
                      <c:pt idx="81">
                        <c:v>538.04226918798634</c:v>
                      </c:pt>
                      <c:pt idx="82">
                        <c:v>539.49334791324929</c:v>
                      </c:pt>
                      <c:pt idx="83">
                        <c:v>537.93103448275826</c:v>
                      </c:pt>
                      <c:pt idx="84">
                        <c:v>535.95771824311998</c:v>
                      </c:pt>
                      <c:pt idx="85">
                        <c:v>533.51872450871338</c:v>
                      </c:pt>
                      <c:pt idx="86">
                        <c:v>535.01002369236346</c:v>
                      </c:pt>
                      <c:pt idx="87">
                        <c:v>536.5591397849463</c:v>
                      </c:pt>
                      <c:pt idx="88">
                        <c:v>535.11308861698171</c:v>
                      </c:pt>
                      <c:pt idx="89">
                        <c:v>536.57736468015264</c:v>
                      </c:pt>
                      <c:pt idx="90">
                        <c:v>535.96588802373003</c:v>
                      </c:pt>
                      <c:pt idx="91">
                        <c:v>537.08766174594484</c:v>
                      </c:pt>
                      <c:pt idx="92">
                        <c:v>537.337782721542</c:v>
                      </c:pt>
                      <c:pt idx="93">
                        <c:v>536.86896300346245</c:v>
                      </c:pt>
                      <c:pt idx="94">
                        <c:v>535.63218390804582</c:v>
                      </c:pt>
                      <c:pt idx="95">
                        <c:v>536.28576635684328</c:v>
                      </c:pt>
                      <c:pt idx="96">
                        <c:v>538.11230585424107</c:v>
                      </c:pt>
                      <c:pt idx="97">
                        <c:v>536.34408602150518</c:v>
                      </c:pt>
                      <c:pt idx="98">
                        <c:v>535.69892473118239</c:v>
                      </c:pt>
                      <c:pt idx="99">
                        <c:v>537.88530465949793</c:v>
                      </c:pt>
                      <c:pt idx="100">
                        <c:v>539.26585094549455</c:v>
                      </c:pt>
                      <c:pt idx="101">
                        <c:v>538.47275378166557</c:v>
                      </c:pt>
                      <c:pt idx="102">
                        <c:v>541.26807563959937</c:v>
                      </c:pt>
                      <c:pt idx="103">
                        <c:v>544.30472024785854</c:v>
                      </c:pt>
                      <c:pt idx="104">
                        <c:v>547.86800148312989</c:v>
                      </c:pt>
                      <c:pt idx="105">
                        <c:v>547.87679970840202</c:v>
                      </c:pt>
                      <c:pt idx="106">
                        <c:v>552.61401557285865</c:v>
                      </c:pt>
                      <c:pt idx="107">
                        <c:v>554.39377085650722</c:v>
                      </c:pt>
                      <c:pt idx="108">
                        <c:v>0</c:v>
                      </c:pt>
                      <c:pt idx="109">
                        <c:v>0</c:v>
                      </c:pt>
                      <c:pt idx="110">
                        <c:v>0</c:v>
                      </c:pt>
                      <c:pt idx="111">
                        <c:v>0</c:v>
                      </c:pt>
                      <c:pt idx="112">
                        <c:v>6.4516129032258061</c:v>
                      </c:pt>
                      <c:pt idx="113">
                        <c:v>10.75268817204301</c:v>
                      </c:pt>
                      <c:pt idx="114">
                        <c:v>15.053763440860216</c:v>
                      </c:pt>
                      <c:pt idx="115">
                        <c:v>23.655913978494624</c:v>
                      </c:pt>
                      <c:pt idx="116">
                        <c:v>36.55913978494624</c:v>
                      </c:pt>
                      <c:pt idx="117">
                        <c:v>43.01075268817204</c:v>
                      </c:pt>
                      <c:pt idx="118">
                        <c:v>55.913978494623656</c:v>
                      </c:pt>
                      <c:pt idx="119">
                        <c:v>66.666666666666671</c:v>
                      </c:pt>
                      <c:pt idx="120">
                        <c:v>81.72043010752688</c:v>
                      </c:pt>
                      <c:pt idx="121">
                        <c:v>103.2258064516129</c:v>
                      </c:pt>
                      <c:pt idx="122">
                        <c:v>109.6774193548387</c:v>
                      </c:pt>
                      <c:pt idx="123">
                        <c:v>129.03225806451613</c:v>
                      </c:pt>
                      <c:pt idx="124">
                        <c:v>141.93548387096774</c:v>
                      </c:pt>
                      <c:pt idx="125">
                        <c:v>156.98924731182797</c:v>
                      </c:pt>
                      <c:pt idx="126">
                        <c:v>178.49462365591398</c:v>
                      </c:pt>
                      <c:pt idx="127">
                        <c:v>189.24731182795699</c:v>
                      </c:pt>
                      <c:pt idx="128">
                        <c:v>193.54838709677421</c:v>
                      </c:pt>
                      <c:pt idx="129">
                        <c:v>221.50537634408599</c:v>
                      </c:pt>
                      <c:pt idx="130">
                        <c:v>232.25806451612905</c:v>
                      </c:pt>
                      <c:pt idx="131">
                        <c:v>253.76344086021504</c:v>
                      </c:pt>
                      <c:pt idx="132">
                        <c:v>264.51612903225805</c:v>
                      </c:pt>
                      <c:pt idx="133">
                        <c:v>279.56989247311827</c:v>
                      </c:pt>
                      <c:pt idx="134">
                        <c:v>294.6236559139785</c:v>
                      </c:pt>
                      <c:pt idx="135">
                        <c:v>309.67741935483872</c:v>
                      </c:pt>
                      <c:pt idx="136">
                        <c:v>326.88172043010752</c:v>
                      </c:pt>
                      <c:pt idx="137">
                        <c:v>339.78494623655916</c:v>
                      </c:pt>
                      <c:pt idx="138">
                        <c:v>354.83870967741933</c:v>
                      </c:pt>
                      <c:pt idx="139">
                        <c:v>544.5468509984637</c:v>
                      </c:pt>
                      <c:pt idx="140">
                        <c:v>528.32777159807222</c:v>
                      </c:pt>
                      <c:pt idx="141">
                        <c:v>545.58046291233825</c:v>
                      </c:pt>
                      <c:pt idx="142">
                        <c:v>544.08602150537592</c:v>
                      </c:pt>
                      <c:pt idx="143">
                        <c:v>541.31583743393435</c:v>
                      </c:pt>
                      <c:pt idx="144">
                        <c:v>542.0467185761953</c:v>
                      </c:pt>
                      <c:pt idx="145">
                        <c:v>540.36814288317805</c:v>
                      </c:pt>
                      <c:pt idx="146">
                        <c:v>539.82202447163468</c:v>
                      </c:pt>
                      <c:pt idx="147">
                        <c:v>539.27464917076691</c:v>
                      </c:pt>
                      <c:pt idx="148">
                        <c:v>542.04671857619553</c:v>
                      </c:pt>
                      <c:pt idx="149">
                        <c:v>542.38042269187963</c:v>
                      </c:pt>
                      <c:pt idx="150">
                        <c:v>542.44578093675898</c:v>
                      </c:pt>
                      <c:pt idx="151">
                        <c:v>541.34223210975131</c:v>
                      </c:pt>
                      <c:pt idx="152">
                        <c:v>545.72626207399287</c:v>
                      </c:pt>
                      <c:pt idx="153">
                        <c:v>543.27030033370397</c:v>
                      </c:pt>
                      <c:pt idx="154">
                        <c:v>543.21122653544705</c:v>
                      </c:pt>
                      <c:pt idx="155">
                        <c:v>545.9028550241012</c:v>
                      </c:pt>
                      <c:pt idx="156">
                        <c:v>547.7310005467474</c:v>
                      </c:pt>
                      <c:pt idx="157">
                        <c:v>549.31405265109436</c:v>
                      </c:pt>
                      <c:pt idx="158">
                        <c:v>551.77692728266834</c:v>
                      </c:pt>
                      <c:pt idx="159">
                        <c:v>550.35224323322245</c:v>
                      </c:pt>
                      <c:pt idx="160">
                        <c:v>548.46125324434581</c:v>
                      </c:pt>
                      <c:pt idx="161">
                        <c:v>546.96555494805943</c:v>
                      </c:pt>
                      <c:pt idx="162">
                        <c:v>547.60845383759772</c:v>
                      </c:pt>
                      <c:pt idx="163">
                        <c:v>546.71040641516345</c:v>
                      </c:pt>
                      <c:pt idx="164">
                        <c:v>547.79384501297761</c:v>
                      </c:pt>
                      <c:pt idx="165">
                        <c:v>548.75159467833089</c:v>
                      </c:pt>
                      <c:pt idx="166">
                        <c:v>549.14376742333752</c:v>
                      </c:pt>
                      <c:pt idx="167">
                        <c:v>550.89605734767053</c:v>
                      </c:pt>
                      <c:pt idx="168">
                        <c:v>550.46594982078852</c:v>
                      </c:pt>
                      <c:pt idx="169">
                        <c:v>548.81720430107566</c:v>
                      </c:pt>
                      <c:pt idx="170">
                        <c:v>547.83092324805364</c:v>
                      </c:pt>
                      <c:pt idx="171">
                        <c:v>546.5646072535086</c:v>
                      </c:pt>
                      <c:pt idx="172">
                        <c:v>547.4230626622176</c:v>
                      </c:pt>
                      <c:pt idx="173">
                        <c:v>550.3189356661203</c:v>
                      </c:pt>
                      <c:pt idx="174">
                        <c:v>549.83314794215812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6.4516129032258061</c:v>
                      </c:pt>
                      <c:pt idx="185">
                        <c:v>10.75268817204301</c:v>
                      </c:pt>
                      <c:pt idx="186">
                        <c:v>21.50537634408602</c:v>
                      </c:pt>
                      <c:pt idx="187">
                        <c:v>32.258064516129032</c:v>
                      </c:pt>
                      <c:pt idx="188">
                        <c:v>36.55913978494624</c:v>
                      </c:pt>
                      <c:pt idx="189">
                        <c:v>43.01075268817204</c:v>
                      </c:pt>
                      <c:pt idx="190">
                        <c:v>62.365591397849464</c:v>
                      </c:pt>
                      <c:pt idx="191">
                        <c:v>66.666666666666671</c:v>
                      </c:pt>
                      <c:pt idx="192">
                        <c:v>88.172043010752688</c:v>
                      </c:pt>
                      <c:pt idx="193">
                        <c:v>109.6774193548387</c:v>
                      </c:pt>
                      <c:pt idx="194">
                        <c:v>124.73118279569891</c:v>
                      </c:pt>
                      <c:pt idx="195">
                        <c:v>144.08602150537635</c:v>
                      </c:pt>
                      <c:pt idx="196">
                        <c:v>159.13978494623657</c:v>
                      </c:pt>
                      <c:pt idx="197">
                        <c:v>178.49462365591398</c:v>
                      </c:pt>
                      <c:pt idx="198">
                        <c:v>195.69892473118281</c:v>
                      </c:pt>
                      <c:pt idx="199">
                        <c:v>206.45161290322579</c:v>
                      </c:pt>
                      <c:pt idx="200">
                        <c:v>219.35483870967741</c:v>
                      </c:pt>
                      <c:pt idx="201">
                        <c:v>234.40860215053763</c:v>
                      </c:pt>
                      <c:pt idx="202">
                        <c:v>247.31182795698925</c:v>
                      </c:pt>
                      <c:pt idx="203">
                        <c:v>264.51612903225805</c:v>
                      </c:pt>
                      <c:pt idx="204">
                        <c:v>277.41935483870969</c:v>
                      </c:pt>
                      <c:pt idx="205">
                        <c:v>294.6236559139785</c:v>
                      </c:pt>
                      <c:pt idx="206">
                        <c:v>309.67741935483872</c:v>
                      </c:pt>
                      <c:pt idx="207">
                        <c:v>322.58064516129031</c:v>
                      </c:pt>
                      <c:pt idx="208">
                        <c:v>339.78494623655916</c:v>
                      </c:pt>
                      <c:pt idx="209">
                        <c:v>350.53763440860217</c:v>
                      </c:pt>
                      <c:pt idx="210">
                        <c:v>369.8924731182795</c:v>
                      </c:pt>
                      <c:pt idx="211">
                        <c:v>384.94623655913978</c:v>
                      </c:pt>
                      <c:pt idx="212">
                        <c:v>395.69892473118279</c:v>
                      </c:pt>
                      <c:pt idx="213">
                        <c:v>412.90322580645159</c:v>
                      </c:pt>
                      <c:pt idx="214">
                        <c:v>427.95698924731187</c:v>
                      </c:pt>
                      <c:pt idx="215">
                        <c:v>445.16129032258061</c:v>
                      </c:pt>
                      <c:pt idx="216">
                        <c:v>464.51612903225811</c:v>
                      </c:pt>
                      <c:pt idx="217">
                        <c:v>464.51612903225811</c:v>
                      </c:pt>
                      <c:pt idx="218">
                        <c:v>496.77419354838702</c:v>
                      </c:pt>
                      <c:pt idx="219">
                        <c:v>501.07526881720435</c:v>
                      </c:pt>
                      <c:pt idx="220">
                        <c:v>520.43010752688167</c:v>
                      </c:pt>
                      <c:pt idx="221">
                        <c:v>533.33333333333337</c:v>
                      </c:pt>
                      <c:pt idx="222">
                        <c:v>546.23655913978496</c:v>
                      </c:pt>
                      <c:pt idx="223">
                        <c:v>552.68817204301081</c:v>
                      </c:pt>
                      <c:pt idx="224">
                        <c:v>550.53763440860212</c:v>
                      </c:pt>
                      <c:pt idx="225">
                        <c:v>551.49342891278377</c:v>
                      </c:pt>
                      <c:pt idx="226">
                        <c:v>552.87356321839081</c:v>
                      </c:pt>
                      <c:pt idx="227">
                        <c:v>553.27136868962998</c:v>
                      </c:pt>
                      <c:pt idx="228">
                        <c:v>554.91286614757132</c:v>
                      </c:pt>
                      <c:pt idx="229">
                        <c:v>554.76581009659196</c:v>
                      </c:pt>
                      <c:pt idx="230">
                        <c:v>554.24545791620312</c:v>
                      </c:pt>
                      <c:pt idx="231">
                        <c:v>556.73409877893198</c:v>
                      </c:pt>
                      <c:pt idx="232">
                        <c:v>554.54208379681108</c:v>
                      </c:pt>
                      <c:pt idx="233">
                        <c:v>552.94332057590668</c:v>
                      </c:pt>
                      <c:pt idx="234">
                        <c:v>556.58138672599159</c:v>
                      </c:pt>
                      <c:pt idx="235">
                        <c:v>558.59303809003086</c:v>
                      </c:pt>
                      <c:pt idx="236">
                        <c:v>555.9881349647759</c:v>
                      </c:pt>
                      <c:pt idx="237">
                        <c:v>558.88463641334056</c:v>
                      </c:pt>
                      <c:pt idx="238">
                        <c:v>556.43307378568807</c:v>
                      </c:pt>
                      <c:pt idx="239">
                        <c:v>557.35374521596498</c:v>
                      </c:pt>
                      <c:pt idx="240">
                        <c:v>555.80274378939578</c:v>
                      </c:pt>
                      <c:pt idx="241">
                        <c:v>556.44250045562251</c:v>
                      </c:pt>
                      <c:pt idx="242">
                        <c:v>556.47015202076375</c:v>
                      </c:pt>
                      <c:pt idx="243">
                        <c:v>553.27136868963032</c:v>
                      </c:pt>
                      <c:pt idx="244">
                        <c:v>551.98368557656693</c:v>
                      </c:pt>
                      <c:pt idx="245">
                        <c:v>548.42354656460759</c:v>
                      </c:pt>
                      <c:pt idx="246">
                        <c:v>542.49165739710747</c:v>
                      </c:pt>
                      <c:pt idx="247">
                        <c:v>541.35228722434795</c:v>
                      </c:pt>
                      <c:pt idx="248">
                        <c:v>538.89506859473443</c:v>
                      </c:pt>
                      <c:pt idx="249">
                        <c:v>541.93548387096746</c:v>
                      </c:pt>
                      <c:pt idx="250">
                        <c:v>545.56915090841699</c:v>
                      </c:pt>
                      <c:pt idx="251">
                        <c:v>551.59467833059966</c:v>
                      </c:pt>
                      <c:pt idx="252">
                        <c:v>553.70876617459453</c:v>
                      </c:pt>
                      <c:pt idx="253">
                        <c:v>554.35669262143119</c:v>
                      </c:pt>
                      <c:pt idx="254">
                        <c:v>555.42190632403879</c:v>
                      </c:pt>
                      <c:pt idx="255">
                        <c:v>549.98146088246222</c:v>
                      </c:pt>
                      <c:pt idx="256">
                        <c:v>550.29868578255696</c:v>
                      </c:pt>
                      <c:pt idx="257">
                        <c:v>556.34408602150529</c:v>
                      </c:pt>
                      <c:pt idx="258">
                        <c:v>559.49820788530474</c:v>
                      </c:pt>
                      <c:pt idx="259">
                        <c:v>556.84587813620067</c:v>
                      </c:pt>
                      <c:pt idx="260">
                        <c:v>555.05740841990166</c:v>
                      </c:pt>
                      <c:pt idx="261">
                        <c:v>553.57804968483515</c:v>
                      </c:pt>
                      <c:pt idx="262">
                        <c:v>551.84982686349565</c:v>
                      </c:pt>
                      <c:pt idx="263">
                        <c:v>551.94660734149056</c:v>
                      </c:pt>
                      <c:pt idx="264">
                        <c:v>551.88627665390936</c:v>
                      </c:pt>
                      <c:pt idx="265">
                        <c:v>553.13311086392332</c:v>
                      </c:pt>
                      <c:pt idx="266">
                        <c:v>553.6358665937671</c:v>
                      </c:pt>
                      <c:pt idx="267">
                        <c:v>556.07800255148516</c:v>
                      </c:pt>
                      <c:pt idx="268">
                        <c:v>560.10381905821282</c:v>
                      </c:pt>
                      <c:pt idx="269">
                        <c:v>563.99703374119395</c:v>
                      </c:pt>
                      <c:pt idx="270">
                        <c:v>562.52961545471089</c:v>
                      </c:pt>
                      <c:pt idx="271">
                        <c:v>559.99258435298509</c:v>
                      </c:pt>
                      <c:pt idx="272">
                        <c:v>549.7357390195009</c:v>
                      </c:pt>
                      <c:pt idx="273">
                        <c:v>546.1624026696328</c:v>
                      </c:pt>
                      <c:pt idx="274">
                        <c:v>548.89739383998563</c:v>
                      </c:pt>
                      <c:pt idx="275">
                        <c:v>629.36596218020031</c:v>
                      </c:pt>
                      <c:pt idx="276">
                        <c:v>608.56570074722083</c:v>
                      </c:pt>
                      <c:pt idx="277">
                        <c:v>572.191323692992</c:v>
                      </c:pt>
                      <c:pt idx="278">
                        <c:v>557.97339165299809</c:v>
                      </c:pt>
                      <c:pt idx="279">
                        <c:v>551.68705969595874</c:v>
                      </c:pt>
                      <c:pt idx="280">
                        <c:v>544.6327683615815</c:v>
                      </c:pt>
                      <c:pt idx="281">
                        <c:v>542.67704857248737</c:v>
                      </c:pt>
                      <c:pt idx="282">
                        <c:v>540.04009476945487</c:v>
                      </c:pt>
                      <c:pt idx="283">
                        <c:v>540.33169309276411</c:v>
                      </c:pt>
                      <c:pt idx="284">
                        <c:v>541.93548387096712</c:v>
                      </c:pt>
                      <c:pt idx="285">
                        <c:v>542.88317842172387</c:v>
                      </c:pt>
                      <c:pt idx="286">
                        <c:v>546.8668891360777</c:v>
                      </c:pt>
                      <c:pt idx="287">
                        <c:v>546.78330599599076</c:v>
                      </c:pt>
                      <c:pt idx="288">
                        <c:v>552.8364849833149</c:v>
                      </c:pt>
                      <c:pt idx="289">
                        <c:v>552.43302351011482</c:v>
                      </c:pt>
                      <c:pt idx="290">
                        <c:v>550.4263997033745</c:v>
                      </c:pt>
                      <c:pt idx="291">
                        <c:v>549.22544195370915</c:v>
                      </c:pt>
                      <c:pt idx="292">
                        <c:v>549.98146088246233</c:v>
                      </c:pt>
                      <c:pt idx="293">
                        <c:v>549.29834153453623</c:v>
                      </c:pt>
                      <c:pt idx="294">
                        <c:v>550.76010381905849</c:v>
                      </c:pt>
                      <c:pt idx="295">
                        <c:v>549.44414069619131</c:v>
                      </c:pt>
                      <c:pt idx="296">
                        <c:v>547.98133495638103</c:v>
                      </c:pt>
                      <c:pt idx="297">
                        <c:v>546.63082437276012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D859-4B79-A4AF-BD0E204A8300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5"/>
          <c:tx>
            <c:strRef>
              <c:f>'Data Stove19 Run 3'!$K$3</c:f>
              <c:strCache>
                <c:ptCount val="1"/>
                <c:pt idx="0">
                  <c:v>Avg PM Baseline (g/h)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'Data Stove19 Run 3'!$B$4:$B$468</c:f>
              <c:numCache>
                <c:formatCode>#,##0.00</c:formatCode>
                <c:ptCount val="4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3'!$K$4:$K$350</c:f>
              <c:numCache>
                <c:formatCode>#,##0.00</c:formatCode>
                <c:ptCount val="347"/>
                <c:pt idx="0">
                  <c:v>0.3512408696522879</c:v>
                </c:pt>
                <c:pt idx="1">
                  <c:v>14.827617855025901</c:v>
                </c:pt>
                <c:pt idx="2">
                  <c:v>43.274573664604773</c:v>
                </c:pt>
                <c:pt idx="3">
                  <c:v>24.365756952633564</c:v>
                </c:pt>
                <c:pt idx="4">
                  <c:v>17.11685190667199</c:v>
                </c:pt>
                <c:pt idx="5">
                  <c:v>80.000734956508808</c:v>
                </c:pt>
                <c:pt idx="6">
                  <c:v>85.4555695316064</c:v>
                </c:pt>
                <c:pt idx="7">
                  <c:v>77.940471727641636</c:v>
                </c:pt>
                <c:pt idx="8">
                  <c:v>67.156314159984035</c:v>
                </c:pt>
                <c:pt idx="9">
                  <c:v>51.507784893599961</c:v>
                </c:pt>
                <c:pt idx="10">
                  <c:v>42.793347318287957</c:v>
                </c:pt>
                <c:pt idx="11">
                  <c:v>27.495597792096021</c:v>
                </c:pt>
                <c:pt idx="12">
                  <c:v>22.361481176865627</c:v>
                </c:pt>
                <c:pt idx="13">
                  <c:v>25.793642310542438</c:v>
                </c:pt>
                <c:pt idx="14">
                  <c:v>20.0841157112568</c:v>
                </c:pt>
                <c:pt idx="15">
                  <c:v>21.312880835769626</c:v>
                </c:pt>
                <c:pt idx="16">
                  <c:v>29.574869692368047</c:v>
                </c:pt>
                <c:pt idx="17">
                  <c:v>30.863946733804799</c:v>
                </c:pt>
                <c:pt idx="18">
                  <c:v>45.148099858646397</c:v>
                </c:pt>
                <c:pt idx="19">
                  <c:v>34.783468057430397</c:v>
                </c:pt>
                <c:pt idx="20">
                  <c:v>25.723252366627197</c:v>
                </c:pt>
                <c:pt idx="21">
                  <c:v>24.372452743161599</c:v>
                </c:pt>
                <c:pt idx="22">
                  <c:v>42.195855645820799</c:v>
                </c:pt>
                <c:pt idx="23">
                  <c:v>27.231746776819197</c:v>
                </c:pt>
                <c:pt idx="24">
                  <c:v>9.6953905112064103</c:v>
                </c:pt>
                <c:pt idx="25">
                  <c:v>3.3237473057712039</c:v>
                </c:pt>
                <c:pt idx="26">
                  <c:v>1.7930501655897613</c:v>
                </c:pt>
                <c:pt idx="27">
                  <c:v>1.1497662433487998</c:v>
                </c:pt>
                <c:pt idx="28">
                  <c:v>0.53390491337567958</c:v>
                </c:pt>
                <c:pt idx="29">
                  <c:v>1.560383813520001</c:v>
                </c:pt>
                <c:pt idx="30">
                  <c:v>0.77921518953600089</c:v>
                </c:pt>
                <c:pt idx="31">
                  <c:v>0.20859156586799987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1.6275759525379205</c:v>
                </c:pt>
                <c:pt idx="47">
                  <c:v>2.9794424425919983</c:v>
                </c:pt>
                <c:pt idx="48">
                  <c:v>1.8378798033039347</c:v>
                </c:pt>
                <c:pt idx="49">
                  <c:v>5.535845909999999</c:v>
                </c:pt>
                <c:pt idx="50">
                  <c:v>2.0819017522800007</c:v>
                </c:pt>
                <c:pt idx="51">
                  <c:v>0.28216914611759986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0.17248826175839993</c:v>
                </c:pt>
                <c:pt idx="59">
                  <c:v>0.38714274701894424</c:v>
                </c:pt>
                <c:pt idx="60">
                  <c:v>0.71510250166857525</c:v>
                </c:pt>
                <c:pt idx="61">
                  <c:v>0.77281317533078397</c:v>
                </c:pt>
                <c:pt idx="62">
                  <c:v>0.89546814690815946</c:v>
                </c:pt>
                <c:pt idx="63">
                  <c:v>0.64516567724044849</c:v>
                </c:pt>
                <c:pt idx="64">
                  <c:v>0.58467333076387262</c:v>
                </c:pt>
                <c:pt idx="65">
                  <c:v>0.89987672437152133</c:v>
                </c:pt>
                <c:pt idx="66">
                  <c:v>0.63532303761360009</c:v>
                </c:pt>
                <c:pt idx="67">
                  <c:v>0.72420570837820741</c:v>
                </c:pt>
                <c:pt idx="68">
                  <c:v>0.8345334501067192</c:v>
                </c:pt>
                <c:pt idx="69">
                  <c:v>0.77870988331919988</c:v>
                </c:pt>
                <c:pt idx="70">
                  <c:v>0.74301121070736031</c:v>
                </c:pt>
                <c:pt idx="71">
                  <c:v>1.0394106659227216</c:v>
                </c:pt>
                <c:pt idx="72">
                  <c:v>1.1091043606070408</c:v>
                </c:pt>
                <c:pt idx="73">
                  <c:v>1.1710702448289605</c:v>
                </c:pt>
                <c:pt idx="74">
                  <c:v>1.1999672787144013</c:v>
                </c:pt>
                <c:pt idx="75">
                  <c:v>1.1195333516808004</c:v>
                </c:pt>
                <c:pt idx="76">
                  <c:v>1.3544806283618409</c:v>
                </c:pt>
                <c:pt idx="77">
                  <c:v>1.4769462951935994</c:v>
                </c:pt>
                <c:pt idx="78">
                  <c:v>1.7127640097769612</c:v>
                </c:pt>
                <c:pt idx="79">
                  <c:v>1.85238393812304</c:v>
                </c:pt>
                <c:pt idx="80">
                  <c:v>1.9241659642430415</c:v>
                </c:pt>
                <c:pt idx="81">
                  <c:v>2.0033705655432033</c:v>
                </c:pt>
                <c:pt idx="82">
                  <c:v>1.7410844683075195</c:v>
                </c:pt>
                <c:pt idx="83">
                  <c:v>2.1604098962207989</c:v>
                </c:pt>
                <c:pt idx="84">
                  <c:v>3.1715933749046386</c:v>
                </c:pt>
                <c:pt idx="85">
                  <c:v>2.6162436165331227</c:v>
                </c:pt>
                <c:pt idx="86">
                  <c:v>2.2239331761259216</c:v>
                </c:pt>
                <c:pt idx="87">
                  <c:v>1.9604027084409625</c:v>
                </c:pt>
                <c:pt idx="88">
                  <c:v>1.7379330760612812</c:v>
                </c:pt>
                <c:pt idx="89">
                  <c:v>1.5636988542167993</c:v>
                </c:pt>
                <c:pt idx="90">
                  <c:v>1.04627022383184</c:v>
                </c:pt>
                <c:pt idx="91">
                  <c:v>1.1407833884193594</c:v>
                </c:pt>
                <c:pt idx="92">
                  <c:v>1.1236876853395192</c:v>
                </c:pt>
                <c:pt idx="93">
                  <c:v>1.0444861167686388</c:v>
                </c:pt>
                <c:pt idx="94">
                  <c:v>1.159761375739679</c:v>
                </c:pt>
                <c:pt idx="95">
                  <c:v>1.1038001765615995</c:v>
                </c:pt>
                <c:pt idx="96">
                  <c:v>1.0086551933740806</c:v>
                </c:pt>
                <c:pt idx="97">
                  <c:v>1.2839397764323197</c:v>
                </c:pt>
                <c:pt idx="98">
                  <c:v>1.0503892053815993</c:v>
                </c:pt>
                <c:pt idx="99">
                  <c:v>1.0232503516972788</c:v>
                </c:pt>
                <c:pt idx="100">
                  <c:v>1.0385687118895193</c:v>
                </c:pt>
                <c:pt idx="101">
                  <c:v>0.92298612148511894</c:v>
                </c:pt>
                <c:pt idx="102">
                  <c:v>1.0439724556799992</c:v>
                </c:pt>
                <c:pt idx="103">
                  <c:v>0.98578990123488064</c:v>
                </c:pt>
                <c:pt idx="104">
                  <c:v>0.94510928692992013</c:v>
                </c:pt>
                <c:pt idx="105">
                  <c:v>1.0899294837446403</c:v>
                </c:pt>
                <c:pt idx="106">
                  <c:v>0.78969826428191914</c:v>
                </c:pt>
                <c:pt idx="107">
                  <c:v>0.50929372061568035</c:v>
                </c:pt>
                <c:pt idx="108">
                  <c:v>0.48009454364255999</c:v>
                </c:pt>
                <c:pt idx="109">
                  <c:v>0.48009454364255999</c:v>
                </c:pt>
                <c:pt idx="110">
                  <c:v>0.48009454364255999</c:v>
                </c:pt>
                <c:pt idx="111">
                  <c:v>0.48009454364255999</c:v>
                </c:pt>
                <c:pt idx="112">
                  <c:v>0.48009454364255999</c:v>
                </c:pt>
                <c:pt idx="113">
                  <c:v>0.48009454364255999</c:v>
                </c:pt>
                <c:pt idx="114">
                  <c:v>0.48009454364255999</c:v>
                </c:pt>
                <c:pt idx="115">
                  <c:v>0.48009454364255999</c:v>
                </c:pt>
                <c:pt idx="116">
                  <c:v>0.48009454364255999</c:v>
                </c:pt>
                <c:pt idx="117">
                  <c:v>0.48009454364255999</c:v>
                </c:pt>
                <c:pt idx="118">
                  <c:v>0.48009454364255999</c:v>
                </c:pt>
                <c:pt idx="119">
                  <c:v>0.48009454364255999</c:v>
                </c:pt>
                <c:pt idx="120">
                  <c:v>0.48009454364255999</c:v>
                </c:pt>
                <c:pt idx="121">
                  <c:v>0.48009454364255999</c:v>
                </c:pt>
                <c:pt idx="122">
                  <c:v>0.48009454364255999</c:v>
                </c:pt>
                <c:pt idx="123">
                  <c:v>0.48009454364255999</c:v>
                </c:pt>
                <c:pt idx="124">
                  <c:v>0.48009454364255999</c:v>
                </c:pt>
                <c:pt idx="125">
                  <c:v>0.48009454364255999</c:v>
                </c:pt>
                <c:pt idx="126">
                  <c:v>0.48009454364255999</c:v>
                </c:pt>
                <c:pt idx="127">
                  <c:v>0.48009454364255999</c:v>
                </c:pt>
                <c:pt idx="128">
                  <c:v>0.48009454364255999</c:v>
                </c:pt>
                <c:pt idx="129">
                  <c:v>0.48009454364255999</c:v>
                </c:pt>
                <c:pt idx="130">
                  <c:v>0.48009454364255999</c:v>
                </c:pt>
                <c:pt idx="131">
                  <c:v>0.48009454364255999</c:v>
                </c:pt>
                <c:pt idx="132">
                  <c:v>0.48009454364255999</c:v>
                </c:pt>
                <c:pt idx="133">
                  <c:v>0.48009454364255999</c:v>
                </c:pt>
                <c:pt idx="134">
                  <c:v>0.48009454364255999</c:v>
                </c:pt>
                <c:pt idx="135">
                  <c:v>0.48009454364255999</c:v>
                </c:pt>
                <c:pt idx="136">
                  <c:v>0.48009454364255999</c:v>
                </c:pt>
                <c:pt idx="137">
                  <c:v>0.48009454364255999</c:v>
                </c:pt>
                <c:pt idx="138">
                  <c:v>0.48009454364255999</c:v>
                </c:pt>
                <c:pt idx="139">
                  <c:v>0.48009454364255977</c:v>
                </c:pt>
                <c:pt idx="140">
                  <c:v>0.37150126141497603</c:v>
                </c:pt>
                <c:pt idx="141">
                  <c:v>0.31149161840227185</c:v>
                </c:pt>
                <c:pt idx="142">
                  <c:v>0.42668070028953653</c:v>
                </c:pt>
                <c:pt idx="143">
                  <c:v>0.31912681169107204</c:v>
                </c:pt>
                <c:pt idx="144">
                  <c:v>0.28011139767542437</c:v>
                </c:pt>
                <c:pt idx="145">
                  <c:v>0.46718641531295979</c:v>
                </c:pt>
                <c:pt idx="146">
                  <c:v>0.68205425605161529</c:v>
                </c:pt>
                <c:pt idx="147">
                  <c:v>0.2798631539175358</c:v>
                </c:pt>
                <c:pt idx="148">
                  <c:v>0.31518762936192007</c:v>
                </c:pt>
                <c:pt idx="149">
                  <c:v>0.45616771895049618</c:v>
                </c:pt>
                <c:pt idx="150">
                  <c:v>0.50830125103900781</c:v>
                </c:pt>
                <c:pt idx="151">
                  <c:v>0.46753017815011233</c:v>
                </c:pt>
                <c:pt idx="152">
                  <c:v>0.1154114047296</c:v>
                </c:pt>
                <c:pt idx="153">
                  <c:v>0.3211692359305921</c:v>
                </c:pt>
                <c:pt idx="154">
                  <c:v>0.77466906888000098</c:v>
                </c:pt>
                <c:pt idx="155">
                  <c:v>0.37221052164911961</c:v>
                </c:pt>
                <c:pt idx="156">
                  <c:v>0.19005963355948791</c:v>
                </c:pt>
                <c:pt idx="157">
                  <c:v>6.7356665770665541E-2</c:v>
                </c:pt>
                <c:pt idx="158">
                  <c:v>1.3510010918342391E-2</c:v>
                </c:pt>
                <c:pt idx="159">
                  <c:v>0.15777445830854403</c:v>
                </c:pt>
                <c:pt idx="160">
                  <c:v>0.43071144131030431</c:v>
                </c:pt>
                <c:pt idx="161">
                  <c:v>1.2533118271766397</c:v>
                </c:pt>
                <c:pt idx="162">
                  <c:v>1.2210952035004807</c:v>
                </c:pt>
                <c:pt idx="163">
                  <c:v>0.58823269051007987</c:v>
                </c:pt>
                <c:pt idx="164">
                  <c:v>0.12783900602457615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6.7399286320799959E-2</c:v>
                </c:pt>
                <c:pt idx="170">
                  <c:v>8.7136110079200052E-2</c:v>
                </c:pt>
                <c:pt idx="171">
                  <c:v>0.12434769834479999</c:v>
                </c:pt>
                <c:pt idx="172">
                  <c:v>9.558226112400002E-2</c:v>
                </c:pt>
                <c:pt idx="173">
                  <c:v>2.8603676792879958E-2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1.474053606647999E-2</c:v>
                </c:pt>
                <c:pt idx="227">
                  <c:v>0</c:v>
                </c:pt>
                <c:pt idx="228">
                  <c:v>0</c:v>
                </c:pt>
                <c:pt idx="229">
                  <c:v>1.432598873327998E-2</c:v>
                </c:pt>
                <c:pt idx="230">
                  <c:v>1.0167180312239997E-2</c:v>
                </c:pt>
                <c:pt idx="231">
                  <c:v>0.21461439971529608</c:v>
                </c:pt>
                <c:pt idx="232">
                  <c:v>0.29005192904620758</c:v>
                </c:pt>
                <c:pt idx="233">
                  <c:v>6.7938933736800058E-2</c:v>
                </c:pt>
                <c:pt idx="234">
                  <c:v>3.0825264039923809E-2</c:v>
                </c:pt>
                <c:pt idx="235">
                  <c:v>1.7467032831494412E-2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1.2085604576639989E-2</c:v>
                </c:pt>
                <c:pt idx="243">
                  <c:v>0</c:v>
                </c:pt>
                <c:pt idx="244">
                  <c:v>0</c:v>
                </c:pt>
                <c:pt idx="245">
                  <c:v>5.2432767323999947E-3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2.6967073356719998E-2</c:v>
                </c:pt>
                <c:pt idx="252">
                  <c:v>3.7467764691839996E-2</c:v>
                </c:pt>
                <c:pt idx="253">
                  <c:v>3.7946980517040013E-2</c:v>
                </c:pt>
                <c:pt idx="254">
                  <c:v>4.2077423999519997E-2</c:v>
                </c:pt>
                <c:pt idx="255">
                  <c:v>0</c:v>
                </c:pt>
                <c:pt idx="256">
                  <c:v>1.5079309766639992E-2</c:v>
                </c:pt>
                <c:pt idx="257">
                  <c:v>2.1750065411759965E-2</c:v>
                </c:pt>
                <c:pt idx="258">
                  <c:v>2.0405674361519983E-2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4.0302251594640001E-2</c:v>
                </c:pt>
                <c:pt idx="264">
                  <c:v>3.195595762128E-2</c:v>
                </c:pt>
                <c:pt idx="265">
                  <c:v>0</c:v>
                </c:pt>
                <c:pt idx="266">
                  <c:v>0</c:v>
                </c:pt>
                <c:pt idx="267">
                  <c:v>9.3758163660000116E-2</c:v>
                </c:pt>
                <c:pt idx="268">
                  <c:v>0</c:v>
                </c:pt>
                <c:pt idx="269">
                  <c:v>4.4872351624800022E-2</c:v>
                </c:pt>
                <c:pt idx="270">
                  <c:v>1.029263718672001E-2</c:v>
                </c:pt>
                <c:pt idx="271">
                  <c:v>2.2019130937440009E-2</c:v>
                </c:pt>
                <c:pt idx="272">
                  <c:v>8.1510843254399987E-2</c:v>
                </c:pt>
                <c:pt idx="273">
                  <c:v>4.6973854620000026E-2</c:v>
                </c:pt>
                <c:pt idx="274">
                  <c:v>6.053684434560002E-2</c:v>
                </c:pt>
                <c:pt idx="275">
                  <c:v>8.8623039405599888E-2</c:v>
                </c:pt>
                <c:pt idx="276">
                  <c:v>5.5017723045600042E-2</c:v>
                </c:pt>
                <c:pt idx="277">
                  <c:v>1.6401312138960008E-2</c:v>
                </c:pt>
                <c:pt idx="278">
                  <c:v>0</c:v>
                </c:pt>
                <c:pt idx="279">
                  <c:v>7.5758469393599995E-2</c:v>
                </c:pt>
                <c:pt idx="280">
                  <c:v>1.2991320256319995E-2</c:v>
                </c:pt>
                <c:pt idx="281">
                  <c:v>2.6248138121520027E-2</c:v>
                </c:pt>
                <c:pt idx="282">
                  <c:v>0.37009554976799947</c:v>
                </c:pt>
                <c:pt idx="283">
                  <c:v>6.4446389179199928</c:v>
                </c:pt>
                <c:pt idx="284">
                  <c:v>4.6428409339200059</c:v>
                </c:pt>
                <c:pt idx="285">
                  <c:v>4.8352854463199968</c:v>
                </c:pt>
                <c:pt idx="286">
                  <c:v>4.310658960047995</c:v>
                </c:pt>
                <c:pt idx="287">
                  <c:v>4.220297007191995</c:v>
                </c:pt>
                <c:pt idx="288">
                  <c:v>3.7095363375840038</c:v>
                </c:pt>
                <c:pt idx="289">
                  <c:v>3.3904441584720009</c:v>
                </c:pt>
                <c:pt idx="290">
                  <c:v>3.690577319688003</c:v>
                </c:pt>
                <c:pt idx="291">
                  <c:v>3.7602364353120028</c:v>
                </c:pt>
                <c:pt idx="292">
                  <c:v>3.8794137762239989</c:v>
                </c:pt>
                <c:pt idx="293">
                  <c:v>1.3290576013276136</c:v>
                </c:pt>
                <c:pt idx="294">
                  <c:v>0</c:v>
                </c:pt>
                <c:pt idx="295">
                  <c:v>1.9226859031564812E-2</c:v>
                </c:pt>
                <c:pt idx="296">
                  <c:v>3.1176817952649639E-2</c:v>
                </c:pt>
                <c:pt idx="297">
                  <c:v>6.0461573194175895E-2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59-4B79-A4AF-BD0E204A8300}"/>
            </c:ext>
          </c:extLst>
        </c:ser>
        <c:ser>
          <c:idx val="6"/>
          <c:order val="6"/>
          <c:tx>
            <c:strRef>
              <c:f>'Data Stove19 Run 3'!$L$3</c:f>
              <c:strCache>
                <c:ptCount val="1"/>
                <c:pt idx="0">
                  <c:v>Post ESP g/h)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3'!$B$4:$B$468</c:f>
              <c:numCache>
                <c:formatCode>#,##0.00</c:formatCode>
                <c:ptCount val="4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3'!$L$4:$L$350</c:f>
              <c:numCache>
                <c:formatCode>#,##0.00</c:formatCode>
                <c:ptCount val="347"/>
                <c:pt idx="0">
                  <c:v>0</c:v>
                </c:pt>
                <c:pt idx="1">
                  <c:v>1.383452603366399</c:v>
                </c:pt>
                <c:pt idx="2">
                  <c:v>31.733432596992031</c:v>
                </c:pt>
                <c:pt idx="3">
                  <c:v>16.951157425727981</c:v>
                </c:pt>
                <c:pt idx="4">
                  <c:v>49.664486090688079</c:v>
                </c:pt>
                <c:pt idx="5">
                  <c:v>192.92390449728006</c:v>
                </c:pt>
                <c:pt idx="6">
                  <c:v>82.291189133759943</c:v>
                </c:pt>
                <c:pt idx="7">
                  <c:v>39.984658152960023</c:v>
                </c:pt>
                <c:pt idx="8">
                  <c:v>39.041231291711973</c:v>
                </c:pt>
                <c:pt idx="9">
                  <c:v>34.811343596735973</c:v>
                </c:pt>
                <c:pt idx="10">
                  <c:v>40.891255617792005</c:v>
                </c:pt>
                <c:pt idx="11">
                  <c:v>43.675792110143945</c:v>
                </c:pt>
                <c:pt idx="12">
                  <c:v>56.647573774464028</c:v>
                </c:pt>
                <c:pt idx="13">
                  <c:v>40.004828775935962</c:v>
                </c:pt>
                <c:pt idx="14">
                  <c:v>33.706371656832019</c:v>
                </c:pt>
                <c:pt idx="15">
                  <c:v>24.855250162175995</c:v>
                </c:pt>
                <c:pt idx="16">
                  <c:v>8.4767313198911989</c:v>
                </c:pt>
                <c:pt idx="17">
                  <c:v>2.3095453354944002</c:v>
                </c:pt>
                <c:pt idx="18">
                  <c:v>0.77377391253504002</c:v>
                </c:pt>
                <c:pt idx="19">
                  <c:v>0.24912340228992003</c:v>
                </c:pt>
                <c:pt idx="20">
                  <c:v>0.11615757506304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9.058770854399997</c:v>
                </c:pt>
                <c:pt idx="43">
                  <c:v>0.20026457050176016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8.9644191635327962E-3</c:v>
                </c:pt>
                <c:pt idx="87">
                  <c:v>0</c:v>
                </c:pt>
                <c:pt idx="88">
                  <c:v>3.4309509302784036E-2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4.1599388560127973E-2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5.2137728638272034E-2</c:v>
                </c:pt>
                <c:pt idx="108">
                  <c:v>9.1453964762879994E-2</c:v>
                </c:pt>
                <c:pt idx="109">
                  <c:v>9.1453964762879994E-2</c:v>
                </c:pt>
                <c:pt idx="110">
                  <c:v>9.1453964762879994E-2</c:v>
                </c:pt>
                <c:pt idx="111">
                  <c:v>9.1453964762879994E-2</c:v>
                </c:pt>
                <c:pt idx="112">
                  <c:v>9.1453964762879994E-2</c:v>
                </c:pt>
                <c:pt idx="113">
                  <c:v>9.1453964762879994E-2</c:v>
                </c:pt>
                <c:pt idx="114">
                  <c:v>9.1453964762879994E-2</c:v>
                </c:pt>
                <c:pt idx="115">
                  <c:v>9.1453964762879994E-2</c:v>
                </c:pt>
                <c:pt idx="116">
                  <c:v>9.1453964762879994E-2</c:v>
                </c:pt>
                <c:pt idx="117">
                  <c:v>9.1453964762879994E-2</c:v>
                </c:pt>
                <c:pt idx="118">
                  <c:v>9.1453964762879994E-2</c:v>
                </c:pt>
                <c:pt idx="119">
                  <c:v>9.1453964762879994E-2</c:v>
                </c:pt>
                <c:pt idx="120">
                  <c:v>9.1453964762879994E-2</c:v>
                </c:pt>
                <c:pt idx="121">
                  <c:v>9.1453964762879994E-2</c:v>
                </c:pt>
                <c:pt idx="122">
                  <c:v>9.1453964762879994E-2</c:v>
                </c:pt>
                <c:pt idx="123">
                  <c:v>9.1453964762879994E-2</c:v>
                </c:pt>
                <c:pt idx="124">
                  <c:v>9.1453964762879994E-2</c:v>
                </c:pt>
                <c:pt idx="125">
                  <c:v>9.1453964762879994E-2</c:v>
                </c:pt>
                <c:pt idx="126">
                  <c:v>9.1453964762879994E-2</c:v>
                </c:pt>
                <c:pt idx="127">
                  <c:v>9.1453964762879994E-2</c:v>
                </c:pt>
                <c:pt idx="128">
                  <c:v>9.1453964762879994E-2</c:v>
                </c:pt>
                <c:pt idx="129">
                  <c:v>9.1453964762879994E-2</c:v>
                </c:pt>
                <c:pt idx="130">
                  <c:v>9.1453964762879994E-2</c:v>
                </c:pt>
                <c:pt idx="131">
                  <c:v>9.1453964762879994E-2</c:v>
                </c:pt>
                <c:pt idx="132">
                  <c:v>9.1453964762879994E-2</c:v>
                </c:pt>
                <c:pt idx="133">
                  <c:v>9.1453964762879994E-2</c:v>
                </c:pt>
                <c:pt idx="134">
                  <c:v>9.1453964762879994E-2</c:v>
                </c:pt>
                <c:pt idx="135">
                  <c:v>9.1453964762879994E-2</c:v>
                </c:pt>
                <c:pt idx="136">
                  <c:v>9.1453964762879994E-2</c:v>
                </c:pt>
                <c:pt idx="137">
                  <c:v>9.1453964762879994E-2</c:v>
                </c:pt>
                <c:pt idx="138">
                  <c:v>9.1453964762879994E-2</c:v>
                </c:pt>
                <c:pt idx="139">
                  <c:v>9.1453964762879966E-2</c:v>
                </c:pt>
                <c:pt idx="140">
                  <c:v>0.14712488417664008</c:v>
                </c:pt>
                <c:pt idx="141">
                  <c:v>0.18728063243520007</c:v>
                </c:pt>
                <c:pt idx="142">
                  <c:v>0.10324747588416008</c:v>
                </c:pt>
                <c:pt idx="143">
                  <c:v>0.19673381100671974</c:v>
                </c:pt>
                <c:pt idx="144">
                  <c:v>0.34035945228671982</c:v>
                </c:pt>
                <c:pt idx="145">
                  <c:v>0.12452838359808011</c:v>
                </c:pt>
                <c:pt idx="146">
                  <c:v>7.9094955818879986E-2</c:v>
                </c:pt>
                <c:pt idx="147">
                  <c:v>7.9782107711423952E-2</c:v>
                </c:pt>
                <c:pt idx="148">
                  <c:v>0.23109050515967983</c:v>
                </c:pt>
                <c:pt idx="149">
                  <c:v>8.2206454507775986E-2</c:v>
                </c:pt>
                <c:pt idx="150">
                  <c:v>0.30575242629504013</c:v>
                </c:pt>
                <c:pt idx="151">
                  <c:v>8.7269460969600032E-2</c:v>
                </c:pt>
                <c:pt idx="152">
                  <c:v>0.20677770067968015</c:v>
                </c:pt>
                <c:pt idx="153">
                  <c:v>0.17018152709183992</c:v>
                </c:pt>
                <c:pt idx="154">
                  <c:v>9.8540697031680155E-2</c:v>
                </c:pt>
                <c:pt idx="155">
                  <c:v>0</c:v>
                </c:pt>
                <c:pt idx="156">
                  <c:v>0.36643538532863956</c:v>
                </c:pt>
                <c:pt idx="157">
                  <c:v>0.19638622795008007</c:v>
                </c:pt>
                <c:pt idx="158">
                  <c:v>0.32483617686336036</c:v>
                </c:pt>
                <c:pt idx="159">
                  <c:v>0.29097294259391981</c:v>
                </c:pt>
                <c:pt idx="160">
                  <c:v>0.21347812949952016</c:v>
                </c:pt>
                <c:pt idx="161">
                  <c:v>0.19714622820863972</c:v>
                </c:pt>
                <c:pt idx="162">
                  <c:v>1.6831664494080016E-2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0.14445137615807999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5.0812590746688056E-2</c:v>
                </c:pt>
                <c:pt idx="174">
                  <c:v>0</c:v>
                </c:pt>
                <c:pt idx="175">
                  <c:v>0.22738415318783997</c:v>
                </c:pt>
                <c:pt idx="176">
                  <c:v>0.22738415318783997</c:v>
                </c:pt>
                <c:pt idx="177">
                  <c:v>0.22738415318783997</c:v>
                </c:pt>
                <c:pt idx="178">
                  <c:v>0.22738415318783997</c:v>
                </c:pt>
                <c:pt idx="179">
                  <c:v>0.22738415318783997</c:v>
                </c:pt>
                <c:pt idx="180">
                  <c:v>0.22738415318783997</c:v>
                </c:pt>
                <c:pt idx="181">
                  <c:v>0.22738415318783997</c:v>
                </c:pt>
                <c:pt idx="182">
                  <c:v>0.22738415318783997</c:v>
                </c:pt>
                <c:pt idx="183">
                  <c:v>0.22738415318783997</c:v>
                </c:pt>
                <c:pt idx="184">
                  <c:v>0.22738415318783997</c:v>
                </c:pt>
                <c:pt idx="185">
                  <c:v>0.22738415318783997</c:v>
                </c:pt>
                <c:pt idx="186">
                  <c:v>0.22738415318783997</c:v>
                </c:pt>
                <c:pt idx="187">
                  <c:v>0.22738415318783997</c:v>
                </c:pt>
                <c:pt idx="188">
                  <c:v>0.22738415318783997</c:v>
                </c:pt>
                <c:pt idx="189">
                  <c:v>0.22738415318783997</c:v>
                </c:pt>
                <c:pt idx="190">
                  <c:v>0.22738415318783997</c:v>
                </c:pt>
                <c:pt idx="191">
                  <c:v>0.22738415318783997</c:v>
                </c:pt>
                <c:pt idx="192">
                  <c:v>0.22738415318783997</c:v>
                </c:pt>
                <c:pt idx="193">
                  <c:v>0.22738415318783997</c:v>
                </c:pt>
                <c:pt idx="194">
                  <c:v>0.22738415318783997</c:v>
                </c:pt>
                <c:pt idx="195">
                  <c:v>0.22738415318783997</c:v>
                </c:pt>
                <c:pt idx="196">
                  <c:v>0.22738415318783997</c:v>
                </c:pt>
                <c:pt idx="197">
                  <c:v>0.22738415318783997</c:v>
                </c:pt>
                <c:pt idx="198">
                  <c:v>0.22738415318783997</c:v>
                </c:pt>
                <c:pt idx="199">
                  <c:v>0.22738415318783997</c:v>
                </c:pt>
                <c:pt idx="200">
                  <c:v>0.22738415318783997</c:v>
                </c:pt>
                <c:pt idx="201">
                  <c:v>0.22738415318783997</c:v>
                </c:pt>
                <c:pt idx="202">
                  <c:v>0.22738415318783997</c:v>
                </c:pt>
                <c:pt idx="203">
                  <c:v>0.22738415318783997</c:v>
                </c:pt>
                <c:pt idx="204">
                  <c:v>0.22738415318783997</c:v>
                </c:pt>
                <c:pt idx="205">
                  <c:v>0.22738415318783997</c:v>
                </c:pt>
                <c:pt idx="206">
                  <c:v>0.22738415318783997</c:v>
                </c:pt>
                <c:pt idx="207">
                  <c:v>0.22738415318783997</c:v>
                </c:pt>
                <c:pt idx="208">
                  <c:v>0.22738415318783997</c:v>
                </c:pt>
                <c:pt idx="209">
                  <c:v>0.22738415318783997</c:v>
                </c:pt>
                <c:pt idx="210">
                  <c:v>0.22738415318783997</c:v>
                </c:pt>
                <c:pt idx="211">
                  <c:v>0.22738415318783997</c:v>
                </c:pt>
                <c:pt idx="212">
                  <c:v>0.22738415318783997</c:v>
                </c:pt>
                <c:pt idx="213">
                  <c:v>0.22738415318783997</c:v>
                </c:pt>
                <c:pt idx="214">
                  <c:v>0.22738415318783997</c:v>
                </c:pt>
                <c:pt idx="215">
                  <c:v>0.22738415318783997</c:v>
                </c:pt>
                <c:pt idx="216">
                  <c:v>0.22738415318783997</c:v>
                </c:pt>
                <c:pt idx="217">
                  <c:v>0.22738415318783997</c:v>
                </c:pt>
                <c:pt idx="218">
                  <c:v>0.22738415318783997</c:v>
                </c:pt>
                <c:pt idx="219">
                  <c:v>0.22738415318783997</c:v>
                </c:pt>
                <c:pt idx="220">
                  <c:v>0.22738415318783997</c:v>
                </c:pt>
                <c:pt idx="221">
                  <c:v>0.22738415318783997</c:v>
                </c:pt>
                <c:pt idx="222">
                  <c:v>0.22738415318783997</c:v>
                </c:pt>
                <c:pt idx="223">
                  <c:v>0.22738415318783997</c:v>
                </c:pt>
                <c:pt idx="224">
                  <c:v>0.22738415318783997</c:v>
                </c:pt>
                <c:pt idx="225">
                  <c:v>0.22738415318783994</c:v>
                </c:pt>
                <c:pt idx="226">
                  <c:v>5.5479118400640008E-2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4.5892039309631975E-2</c:v>
                </c:pt>
                <c:pt idx="234">
                  <c:v>8.0327524958592036E-2</c:v>
                </c:pt>
                <c:pt idx="235">
                  <c:v>0</c:v>
                </c:pt>
                <c:pt idx="236">
                  <c:v>9.040131037632012E-3</c:v>
                </c:pt>
                <c:pt idx="237">
                  <c:v>0</c:v>
                </c:pt>
                <c:pt idx="238">
                  <c:v>0.1076228802163201</c:v>
                </c:pt>
                <c:pt idx="239">
                  <c:v>0.18359409089664008</c:v>
                </c:pt>
                <c:pt idx="240">
                  <c:v>8.0792799998400014E-2</c:v>
                </c:pt>
                <c:pt idx="241">
                  <c:v>9.2094201947520063E-2</c:v>
                </c:pt>
                <c:pt idx="242">
                  <c:v>3.7753102891392019E-2</c:v>
                </c:pt>
                <c:pt idx="243">
                  <c:v>0</c:v>
                </c:pt>
                <c:pt idx="244">
                  <c:v>0</c:v>
                </c:pt>
                <c:pt idx="245">
                  <c:v>2.8329730017216007E-2</c:v>
                </c:pt>
                <c:pt idx="246">
                  <c:v>2.5465591602048015E-2</c:v>
                </c:pt>
                <c:pt idx="247">
                  <c:v>0.12537392890943982</c:v>
                </c:pt>
                <c:pt idx="248">
                  <c:v>3.2650205420736031E-2</c:v>
                </c:pt>
                <c:pt idx="249">
                  <c:v>0</c:v>
                </c:pt>
                <c:pt idx="250">
                  <c:v>0</c:v>
                </c:pt>
                <c:pt idx="251">
                  <c:v>1.3027971256896004E-2</c:v>
                </c:pt>
                <c:pt idx="252">
                  <c:v>0</c:v>
                </c:pt>
                <c:pt idx="253">
                  <c:v>9.2666003089919874E-2</c:v>
                </c:pt>
                <c:pt idx="254">
                  <c:v>7.1854332502463966E-2</c:v>
                </c:pt>
                <c:pt idx="255">
                  <c:v>8.0664662514047997E-2</c:v>
                </c:pt>
                <c:pt idx="256">
                  <c:v>7.4056172114111987E-2</c:v>
                </c:pt>
                <c:pt idx="257">
                  <c:v>4.0217700886271976E-3</c:v>
                </c:pt>
                <c:pt idx="258">
                  <c:v>0</c:v>
                </c:pt>
                <c:pt idx="259">
                  <c:v>0</c:v>
                </c:pt>
                <c:pt idx="260">
                  <c:v>3.3554371605120037E-2</c:v>
                </c:pt>
                <c:pt idx="261">
                  <c:v>0</c:v>
                </c:pt>
                <c:pt idx="262">
                  <c:v>1.2866696320511989E-2</c:v>
                </c:pt>
                <c:pt idx="263">
                  <c:v>9.3653823331200058E-3</c:v>
                </c:pt>
                <c:pt idx="264">
                  <c:v>2.5919610713855974E-2</c:v>
                </c:pt>
                <c:pt idx="265">
                  <c:v>0</c:v>
                </c:pt>
                <c:pt idx="266">
                  <c:v>4.6366138996992032E-2</c:v>
                </c:pt>
                <c:pt idx="267">
                  <c:v>6.0177162652991917E-2</c:v>
                </c:pt>
                <c:pt idx="268">
                  <c:v>0.91840268211839926</c:v>
                </c:pt>
                <c:pt idx="269">
                  <c:v>17.485228697472024</c:v>
                </c:pt>
                <c:pt idx="270">
                  <c:v>0.34410452465088032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1.5716517195264009E-2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2.0020243777919999E-2</c:v>
                </c:pt>
                <c:pt idx="292">
                  <c:v>4.9541031072383959E-2</c:v>
                </c:pt>
                <c:pt idx="293">
                  <c:v>4.1005165609151954E-2</c:v>
                </c:pt>
                <c:pt idx="294">
                  <c:v>2.6466198577536019E-2</c:v>
                </c:pt>
                <c:pt idx="295">
                  <c:v>5.9280110215103952E-2</c:v>
                </c:pt>
                <c:pt idx="296">
                  <c:v>0.12615644102400012</c:v>
                </c:pt>
                <c:pt idx="29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859-4B79-A4AF-BD0E204A8300}"/>
            </c:ext>
          </c:extLst>
        </c:ser>
        <c:ser>
          <c:idx val="7"/>
          <c:order val="7"/>
          <c:tx>
            <c:strRef>
              <c:f>'Data Stove19 Run 3'!$T$3</c:f>
              <c:strCache>
                <c:ptCount val="1"/>
                <c:pt idx="0">
                  <c:v>Running Avg Post_ESP (g/h)</c:v>
                </c:pt>
              </c:strCache>
            </c:strRef>
          </c:tx>
          <c:spPr>
            <a:ln w="25400" cmpd="dbl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'Data Stove19 Run 3'!$B$4:$B$301</c:f>
              <c:numCache>
                <c:formatCode>#,##0.00</c:formatCode>
                <c:ptCount val="29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3'!$T$4:$T$301</c:f>
              <c:numCache>
                <c:formatCode>#,##0.00</c:formatCode>
                <c:ptCount val="298"/>
                <c:pt idx="0">
                  <c:v>0</c:v>
                </c:pt>
                <c:pt idx="1">
                  <c:v>1.383452603366399</c:v>
                </c:pt>
                <c:pt idx="2">
                  <c:v>16.558442600179216</c:v>
                </c:pt>
                <c:pt idx="3">
                  <c:v>16.689347542028802</c:v>
                </c:pt>
                <c:pt idx="4">
                  <c:v>24.93313217919362</c:v>
                </c:pt>
                <c:pt idx="5">
                  <c:v>58.531286642810912</c:v>
                </c:pt>
                <c:pt idx="6">
                  <c:v>62.491270391302415</c:v>
                </c:pt>
                <c:pt idx="7">
                  <c:v>59.276040071539221</c:v>
                </c:pt>
                <c:pt idx="8">
                  <c:v>56.746688974060817</c:v>
                </c:pt>
                <c:pt idx="9">
                  <c:v>54.309428376580279</c:v>
                </c:pt>
                <c:pt idx="10">
                  <c:v>52.967611100701447</c:v>
                </c:pt>
                <c:pt idx="11">
                  <c:v>52.122900283378037</c:v>
                </c:pt>
                <c:pt idx="12">
                  <c:v>52.499956407635203</c:v>
                </c:pt>
                <c:pt idx="13">
                  <c:v>51.538792743658334</c:v>
                </c:pt>
                <c:pt idx="14">
                  <c:v>50.265048380313601</c:v>
                </c:pt>
                <c:pt idx="15">
                  <c:v>48.571061832437763</c:v>
                </c:pt>
                <c:pt idx="16">
                  <c:v>46.065166175403604</c:v>
                </c:pt>
                <c:pt idx="17">
                  <c:v>43.491306125997177</c:v>
                </c:pt>
                <c:pt idx="18">
                  <c:v>41.11810989191595</c:v>
                </c:pt>
                <c:pt idx="19">
                  <c:v>38.967110602988264</c:v>
                </c:pt>
                <c:pt idx="20">
                  <c:v>37.024562951592003</c:v>
                </c:pt>
                <c:pt idx="21">
                  <c:v>35.261488525325717</c:v>
                </c:pt>
                <c:pt idx="22">
                  <c:v>33.658693592356364</c:v>
                </c:pt>
                <c:pt idx="23">
                  <c:v>32.195272131819131</c:v>
                </c:pt>
                <c:pt idx="24">
                  <c:v>30.853802459660002</c:v>
                </c:pt>
                <c:pt idx="25">
                  <c:v>29.619650361273603</c:v>
                </c:pt>
                <c:pt idx="26">
                  <c:v>28.480433039686154</c:v>
                </c:pt>
                <c:pt idx="27">
                  <c:v>27.425602186364447</c:v>
                </c:pt>
                <c:pt idx="28">
                  <c:v>26.446116393994288</c:v>
                </c:pt>
                <c:pt idx="29">
                  <c:v>25.534181345925518</c:v>
                </c:pt>
                <c:pt idx="30">
                  <c:v>24.683041967728002</c:v>
                </c:pt>
                <c:pt idx="31">
                  <c:v>23.886814807478711</c:v>
                </c:pt>
                <c:pt idx="32">
                  <c:v>23.140351844745002</c:v>
                </c:pt>
                <c:pt idx="33">
                  <c:v>22.43912906157091</c:v>
                </c:pt>
                <c:pt idx="34">
                  <c:v>21.77915467740706</c:v>
                </c:pt>
                <c:pt idx="35">
                  <c:v>21.15689311519543</c:v>
                </c:pt>
                <c:pt idx="36">
                  <c:v>20.569201639773336</c:v>
                </c:pt>
                <c:pt idx="37">
                  <c:v>20.013277271130811</c:v>
                </c:pt>
                <c:pt idx="38">
                  <c:v>19.48661207978526</c:v>
                </c:pt>
                <c:pt idx="39">
                  <c:v>18.986955359790766</c:v>
                </c:pt>
                <c:pt idx="40">
                  <c:v>18.512281475795994</c:v>
                </c:pt>
                <c:pt idx="41">
                  <c:v>0</c:v>
                </c:pt>
                <c:pt idx="42">
                  <c:v>9.058770854399997</c:v>
                </c:pt>
                <c:pt idx="43">
                  <c:v>4.6295177124508786</c:v>
                </c:pt>
                <c:pt idx="44">
                  <c:v>3.0863451416339189</c:v>
                </c:pt>
                <c:pt idx="45">
                  <c:v>2.3147588562254393</c:v>
                </c:pt>
                <c:pt idx="46">
                  <c:v>1.8518070849803514</c:v>
                </c:pt>
                <c:pt idx="47">
                  <c:v>1.5431725708169595</c:v>
                </c:pt>
                <c:pt idx="48">
                  <c:v>1.3227193464145368</c:v>
                </c:pt>
                <c:pt idx="49">
                  <c:v>1.1573794281127197</c:v>
                </c:pt>
                <c:pt idx="50">
                  <c:v>1.0287817138779731</c:v>
                </c:pt>
                <c:pt idx="51">
                  <c:v>0.9259035424901757</c:v>
                </c:pt>
                <c:pt idx="52">
                  <c:v>0.84173049317288706</c:v>
                </c:pt>
                <c:pt idx="53">
                  <c:v>0.77158628540847973</c:v>
                </c:pt>
                <c:pt idx="54">
                  <c:v>0.71223349422321214</c:v>
                </c:pt>
                <c:pt idx="55">
                  <c:v>0.66135967320726841</c:v>
                </c:pt>
                <c:pt idx="56">
                  <c:v>0.61726902832678376</c:v>
                </c:pt>
                <c:pt idx="57">
                  <c:v>0.57868971405635983</c:v>
                </c:pt>
                <c:pt idx="58">
                  <c:v>0.54464914264127984</c:v>
                </c:pt>
                <c:pt idx="59">
                  <c:v>0.51439085693898656</c:v>
                </c:pt>
                <c:pt idx="60">
                  <c:v>0.48731765394219773</c:v>
                </c:pt>
                <c:pt idx="61">
                  <c:v>0.46295177124508785</c:v>
                </c:pt>
                <c:pt idx="62">
                  <c:v>0.44090644880484559</c:v>
                </c:pt>
                <c:pt idx="63">
                  <c:v>0.42086524658644353</c:v>
                </c:pt>
                <c:pt idx="64">
                  <c:v>0.40256675760442423</c:v>
                </c:pt>
                <c:pt idx="65">
                  <c:v>0.38579314270423987</c:v>
                </c:pt>
                <c:pt idx="66">
                  <c:v>0.37036141699607028</c:v>
                </c:pt>
                <c:pt idx="67">
                  <c:v>0.35611674711160607</c:v>
                </c:pt>
                <c:pt idx="68">
                  <c:v>0.34292723795932434</c:v>
                </c:pt>
                <c:pt idx="69">
                  <c:v>0.3306798366036342</c:v>
                </c:pt>
                <c:pt idx="70">
                  <c:v>0.31927708361730195</c:v>
                </c:pt>
                <c:pt idx="71">
                  <c:v>0.30863451416339188</c:v>
                </c:pt>
                <c:pt idx="72">
                  <c:v>0.29867856209360505</c:v>
                </c:pt>
                <c:pt idx="73">
                  <c:v>0.28934485702817991</c:v>
                </c:pt>
                <c:pt idx="74">
                  <c:v>0.28057683105762898</c:v>
                </c:pt>
                <c:pt idx="75">
                  <c:v>0.27232457132063992</c:v>
                </c:pt>
                <c:pt idx="76">
                  <c:v>0.26454386928290735</c:v>
                </c:pt>
                <c:pt idx="77">
                  <c:v>0.25719542846949328</c:v>
                </c:pt>
                <c:pt idx="78">
                  <c:v>0.25024420067302044</c:v>
                </c:pt>
                <c:pt idx="79">
                  <c:v>0.24365882697109886</c:v>
                </c:pt>
                <c:pt idx="80">
                  <c:v>0.23741116474107068</c:v>
                </c:pt>
                <c:pt idx="81">
                  <c:v>0.23147588562254393</c:v>
                </c:pt>
                <c:pt idx="82">
                  <c:v>0.225830132314677</c:v>
                </c:pt>
                <c:pt idx="83">
                  <c:v>0.22045322440242279</c:v>
                </c:pt>
                <c:pt idx="84">
                  <c:v>0.21532640523027344</c:v>
                </c:pt>
                <c:pt idx="85">
                  <c:v>0.21043262329322177</c:v>
                </c:pt>
                <c:pt idx="86">
                  <c:v>0.20595555209033978</c:v>
                </c:pt>
                <c:pt idx="87">
                  <c:v>0.20147825747968023</c:v>
                </c:pt>
                <c:pt idx="88">
                  <c:v>0.19792147560357604</c:v>
                </c:pt>
                <c:pt idx="89">
                  <c:v>0.19379811152850154</c:v>
                </c:pt>
                <c:pt idx="90">
                  <c:v>0.18984304802791988</c:v>
                </c:pt>
                <c:pt idx="91">
                  <c:v>0.18604618706736148</c:v>
                </c:pt>
                <c:pt idx="92">
                  <c:v>0.18239822261506028</c:v>
                </c:pt>
                <c:pt idx="93">
                  <c:v>0.17889056448784757</c:v>
                </c:pt>
                <c:pt idx="94">
                  <c:v>0.17551527081826554</c:v>
                </c:pt>
                <c:pt idx="95">
                  <c:v>0.17226498802533469</c:v>
                </c:pt>
                <c:pt idx="96">
                  <c:v>0.16913289733396497</c:v>
                </c:pt>
                <c:pt idx="97">
                  <c:v>0.16611266702442989</c:v>
                </c:pt>
                <c:pt idx="98">
                  <c:v>0.16319840970821181</c:v>
                </c:pt>
                <c:pt idx="99">
                  <c:v>0.16038464402358749</c:v>
                </c:pt>
                <c:pt idx="100">
                  <c:v>0.15766626022657751</c:v>
                </c:pt>
                <c:pt idx="101">
                  <c:v>0.15573181236547001</c:v>
                </c:pt>
                <c:pt idx="102">
                  <c:v>0.15317883183488853</c:v>
                </c:pt>
                <c:pt idx="103">
                  <c:v>0.15070820551497099</c:v>
                </c:pt>
                <c:pt idx="104">
                  <c:v>0.14831601177663811</c:v>
                </c:pt>
                <c:pt idx="105">
                  <c:v>0.14599857409262815</c:v>
                </c:pt>
                <c:pt idx="106">
                  <c:v>0.1437524421835108</c:v>
                </c:pt>
                <c:pt idx="107">
                  <c:v>0.14236434046312837</c:v>
                </c:pt>
                <c:pt idx="108">
                  <c:v>0.14200088036123981</c:v>
                </c:pt>
                <c:pt idx="109">
                  <c:v>0.14198799560069983</c:v>
                </c:pt>
                <c:pt idx="110">
                  <c:v>0.14197511740731608</c:v>
                </c:pt>
                <c:pt idx="111">
                  <c:v>0.14196224577606908</c:v>
                </c:pt>
                <c:pt idx="112">
                  <c:v>0.14194938070194446</c:v>
                </c:pt>
                <c:pt idx="113">
                  <c:v>0.14193652217993297</c:v>
                </c:pt>
                <c:pt idx="114">
                  <c:v>0.14192367020503047</c:v>
                </c:pt>
                <c:pt idx="115">
                  <c:v>0.14191082477223785</c:v>
                </c:pt>
                <c:pt idx="116">
                  <c:v>0.14189798587656116</c:v>
                </c:pt>
                <c:pt idx="117">
                  <c:v>0.14188515351301151</c:v>
                </c:pt>
                <c:pt idx="118">
                  <c:v>0.14187232767660504</c:v>
                </c:pt>
                <c:pt idx="119">
                  <c:v>0.14185950836236305</c:v>
                </c:pt>
                <c:pt idx="120">
                  <c:v>0.14184669556531185</c:v>
                </c:pt>
                <c:pt idx="121">
                  <c:v>0.14183388928048274</c:v>
                </c:pt>
                <c:pt idx="122">
                  <c:v>0.14182108950291222</c:v>
                </c:pt>
                <c:pt idx="123">
                  <c:v>0.14180829622764168</c:v>
                </c:pt>
                <c:pt idx="124">
                  <c:v>0.14179550944971767</c:v>
                </c:pt>
                <c:pt idx="125">
                  <c:v>0.14178272916419168</c:v>
                </c:pt>
                <c:pt idx="126">
                  <c:v>0.14176995536612028</c:v>
                </c:pt>
                <c:pt idx="127">
                  <c:v>0.141757188050565</c:v>
                </c:pt>
                <c:pt idx="128">
                  <c:v>0.14174442721259248</c:v>
                </c:pt>
                <c:pt idx="129">
                  <c:v>0.14173167284727425</c:v>
                </c:pt>
                <c:pt idx="130">
                  <c:v>0.14171892494968694</c:v>
                </c:pt>
                <c:pt idx="131">
                  <c:v>0.14170618351491207</c:v>
                </c:pt>
                <c:pt idx="132">
                  <c:v>0.14169344853803623</c:v>
                </c:pt>
                <c:pt idx="133">
                  <c:v>0.14168072001415097</c:v>
                </c:pt>
                <c:pt idx="134">
                  <c:v>0.14166799793835275</c:v>
                </c:pt>
                <c:pt idx="135">
                  <c:v>0.14165528230574312</c:v>
                </c:pt>
                <c:pt idx="136">
                  <c:v>0.14164257311142844</c:v>
                </c:pt>
                <c:pt idx="137">
                  <c:v>0.14162987035052019</c:v>
                </c:pt>
                <c:pt idx="138">
                  <c:v>0.14161717401813465</c:v>
                </c:pt>
                <c:pt idx="139">
                  <c:v>0.14160448410939311</c:v>
                </c:pt>
                <c:pt idx="140">
                  <c:v>0.1416856664633232</c:v>
                </c:pt>
                <c:pt idx="141">
                  <c:v>0.14234646307161128</c:v>
                </c:pt>
                <c:pt idx="142">
                  <c:v>0.14178790611179054</c:v>
                </c:pt>
                <c:pt idx="143">
                  <c:v>0.14256179209622616</c:v>
                </c:pt>
                <c:pt idx="144">
                  <c:v>0.14530898182109411</c:v>
                </c:pt>
                <c:pt idx="145">
                  <c:v>0.14502431609201172</c:v>
                </c:pt>
                <c:pt idx="146">
                  <c:v>0.14413337879102345</c:v>
                </c:pt>
                <c:pt idx="147">
                  <c:v>0.14327536184329545</c:v>
                </c:pt>
                <c:pt idx="148">
                  <c:v>0.14443082425535314</c:v>
                </c:pt>
                <c:pt idx="149">
                  <c:v>0.14362271555733266</c:v>
                </c:pt>
                <c:pt idx="150">
                  <c:v>0.14570130159243147</c:v>
                </c:pt>
                <c:pt idx="151">
                  <c:v>0.14496165804024372</c:v>
                </c:pt>
                <c:pt idx="152">
                  <c:v>0.14573435857323666</c:v>
                </c:pt>
                <c:pt idx="153">
                  <c:v>0.14603617546852807</c:v>
                </c:pt>
                <c:pt idx="154">
                  <c:v>0.1454569623168592</c:v>
                </c:pt>
                <c:pt idx="155">
                  <c:v>0.14370446879496934</c:v>
                </c:pt>
                <c:pt idx="156">
                  <c:v>0.14635602732513209</c:v>
                </c:pt>
                <c:pt idx="157">
                  <c:v>0.14694461792071972</c:v>
                </c:pt>
                <c:pt idx="158">
                  <c:v>0.14901312442005277</c:v>
                </c:pt>
                <c:pt idx="159">
                  <c:v>0.15064484646802825</c:v>
                </c:pt>
                <c:pt idx="160">
                  <c:v>0.15135886104793159</c:v>
                </c:pt>
                <c:pt idx="161">
                  <c:v>0.15187332584749011</c:v>
                </c:pt>
                <c:pt idx="162">
                  <c:v>0.15037286294356331</c:v>
                </c:pt>
                <c:pt idx="163">
                  <c:v>0.14872041390022744</c:v>
                </c:pt>
                <c:pt idx="164">
                  <c:v>0.14710388766218149</c:v>
                </c:pt>
                <c:pt idx="165">
                  <c:v>0.14552212542925483</c:v>
                </c:pt>
                <c:pt idx="166">
                  <c:v>0.14397401771192234</c:v>
                </c:pt>
                <c:pt idx="167">
                  <c:v>0.14245850173600735</c:v>
                </c:pt>
                <c:pt idx="168">
                  <c:v>0.1424792608445706</c:v>
                </c:pt>
                <c:pt idx="169">
                  <c:v>0.14101040248534821</c:v>
                </c:pt>
                <c:pt idx="170">
                  <c:v>0.13957152082733446</c:v>
                </c:pt>
                <c:pt idx="171">
                  <c:v>0.13816170748564421</c:v>
                </c:pt>
                <c:pt idx="172">
                  <c:v>0.13678009041078776</c:v>
                </c:pt>
                <c:pt idx="173">
                  <c:v>0.13592892704777687</c:v>
                </c:pt>
                <c:pt idx="174">
                  <c:v>0.1345962905080928</c:v>
                </c:pt>
                <c:pt idx="175">
                  <c:v>0.13473484878984451</c:v>
                </c:pt>
                <c:pt idx="176">
                  <c:v>0.13475021861472805</c:v>
                </c:pt>
                <c:pt idx="177">
                  <c:v>0.13476558334097999</c:v>
                </c:pt>
                <c:pt idx="178">
                  <c:v>0.13478094297113702</c:v>
                </c:pt>
                <c:pt idx="179">
                  <c:v>0.13479629750773403</c:v>
                </c:pt>
                <c:pt idx="180">
                  <c:v>0.13481164695330433</c:v>
                </c:pt>
                <c:pt idx="181">
                  <c:v>0.13482699131037951</c:v>
                </c:pt>
                <c:pt idx="182">
                  <c:v>0.13484233058148948</c:v>
                </c:pt>
                <c:pt idx="183">
                  <c:v>0.13485766476916244</c:v>
                </c:pt>
                <c:pt idx="184">
                  <c:v>0.13487299387592497</c:v>
                </c:pt>
                <c:pt idx="185">
                  <c:v>0.13488831790430195</c:v>
                </c:pt>
                <c:pt idx="186">
                  <c:v>0.13490363685681661</c:v>
                </c:pt>
                <c:pt idx="187">
                  <c:v>0.1349189507359905</c:v>
                </c:pt>
                <c:pt idx="188">
                  <c:v>0.13493425954434343</c:v>
                </c:pt>
                <c:pt idx="189">
                  <c:v>0.13494956328439367</c:v>
                </c:pt>
                <c:pt idx="190">
                  <c:v>0.13496486195865773</c:v>
                </c:pt>
                <c:pt idx="191">
                  <c:v>0.13498015556965048</c:v>
                </c:pt>
                <c:pt idx="192">
                  <c:v>0.13499544411988512</c:v>
                </c:pt>
                <c:pt idx="193">
                  <c:v>0.13501072761187319</c:v>
                </c:pt>
                <c:pt idx="194">
                  <c:v>0.13502600604812456</c:v>
                </c:pt>
                <c:pt idx="195">
                  <c:v>0.13504127943114749</c:v>
                </c:pt>
                <c:pt idx="196">
                  <c:v>0.13505654776344855</c:v>
                </c:pt>
                <c:pt idx="197">
                  <c:v>0.1350718110475326</c:v>
                </c:pt>
                <c:pt idx="198">
                  <c:v>0.13508706928590289</c:v>
                </c:pt>
                <c:pt idx="199">
                  <c:v>0.13510232248106102</c:v>
                </c:pt>
                <c:pt idx="200">
                  <c:v>0.13511757063550695</c:v>
                </c:pt>
                <c:pt idx="201">
                  <c:v>0.13513281375173897</c:v>
                </c:pt>
                <c:pt idx="202">
                  <c:v>0.13514805183225367</c:v>
                </c:pt>
                <c:pt idx="203">
                  <c:v>0.13516328487954607</c:v>
                </c:pt>
                <c:pt idx="204">
                  <c:v>0.13517851289610952</c:v>
                </c:pt>
                <c:pt idx="205">
                  <c:v>0.13519373588443573</c:v>
                </c:pt>
                <c:pt idx="206">
                  <c:v>0.13520895384701467</c:v>
                </c:pt>
                <c:pt idx="207">
                  <c:v>0.13522416678633481</c:v>
                </c:pt>
                <c:pt idx="208">
                  <c:v>0.1352393747048829</c:v>
                </c:pt>
                <c:pt idx="209">
                  <c:v>0.13525457760514406</c:v>
                </c:pt>
                <c:pt idx="210">
                  <c:v>0.13526977548960178</c:v>
                </c:pt>
                <c:pt idx="211">
                  <c:v>0.13528496836073789</c:v>
                </c:pt>
                <c:pt idx="212">
                  <c:v>0.13530015622103259</c:v>
                </c:pt>
                <c:pt idx="213">
                  <c:v>0.13531533907296445</c:v>
                </c:pt>
                <c:pt idx="214">
                  <c:v>0.13533051691901044</c:v>
                </c:pt>
                <c:pt idx="215">
                  <c:v>0.13534568976164579</c:v>
                </c:pt>
                <c:pt idx="216">
                  <c:v>0.13536085760334424</c:v>
                </c:pt>
                <c:pt idx="217">
                  <c:v>0.13537602044657779</c:v>
                </c:pt>
                <c:pt idx="218">
                  <c:v>0.13539117829381686</c:v>
                </c:pt>
                <c:pt idx="219">
                  <c:v>0.13540633114753028</c:v>
                </c:pt>
                <c:pt idx="220">
                  <c:v>0.13542147901018511</c:v>
                </c:pt>
                <c:pt idx="221">
                  <c:v>0.13543662188424696</c:v>
                </c:pt>
                <c:pt idx="222">
                  <c:v>0.13545175977217971</c:v>
                </c:pt>
                <c:pt idx="223">
                  <c:v>0.13546689267644568</c:v>
                </c:pt>
                <c:pt idx="224">
                  <c:v>0.13548202059950548</c:v>
                </c:pt>
                <c:pt idx="225">
                  <c:v>0.13549714354381817</c:v>
                </c:pt>
                <c:pt idx="226">
                  <c:v>0.134727739455903</c:v>
                </c:pt>
                <c:pt idx="227">
                  <c:v>0.13344461812775155</c:v>
                </c:pt>
                <c:pt idx="228">
                  <c:v>0.13218570663598031</c:v>
                </c:pt>
                <c:pt idx="229">
                  <c:v>0.13095032620013003</c:v>
                </c:pt>
                <c:pt idx="230">
                  <c:v>0.12973782317975846</c:v>
                </c:pt>
                <c:pt idx="231">
                  <c:v>0.12854756792122857</c:v>
                </c:pt>
                <c:pt idx="232">
                  <c:v>0.12737895366739921</c:v>
                </c:pt>
                <c:pt idx="233">
                  <c:v>0.12664483732183374</c:v>
                </c:pt>
                <c:pt idx="234">
                  <c:v>0.12623128989001908</c:v>
                </c:pt>
                <c:pt idx="235">
                  <c:v>0.12511419882904545</c:v>
                </c:pt>
                <c:pt idx="236">
                  <c:v>0.12409600525192778</c:v>
                </c:pt>
                <c:pt idx="237">
                  <c:v>0.12301690955408492</c:v>
                </c:pt>
                <c:pt idx="238">
                  <c:v>0.12288420240462145</c:v>
                </c:pt>
                <c:pt idx="239">
                  <c:v>0.12340309034045066</c:v>
                </c:pt>
                <c:pt idx="240">
                  <c:v>0.12304198618500956</c:v>
                </c:pt>
                <c:pt idx="241">
                  <c:v>0.12278192077124914</c:v>
                </c:pt>
                <c:pt idx="242">
                  <c:v>0.122073347288917</c:v>
                </c:pt>
                <c:pt idx="243">
                  <c:v>0.12106447665016562</c:v>
                </c:pt>
                <c:pt idx="244">
                  <c:v>0.12007214487434459</c:v>
                </c:pt>
                <c:pt idx="245">
                  <c:v>0.11932627158282322</c:v>
                </c:pt>
                <c:pt idx="246">
                  <c:v>0.11856933061523632</c:v>
                </c:pt>
                <c:pt idx="247">
                  <c:v>0.11862376740158995</c:v>
                </c:pt>
                <c:pt idx="248">
                  <c:v>0.11794143754459904</c:v>
                </c:pt>
                <c:pt idx="249">
                  <c:v>0.1170127648080274</c:v>
                </c:pt>
                <c:pt idx="250">
                  <c:v>0.11609860258296469</c:v>
                </c:pt>
                <c:pt idx="251">
                  <c:v>0.11529960544090213</c:v>
                </c:pt>
                <c:pt idx="252">
                  <c:v>0.11441268539904904</c:v>
                </c:pt>
                <c:pt idx="253">
                  <c:v>0.11424668019058241</c:v>
                </c:pt>
                <c:pt idx="254">
                  <c:v>0.11392552604143001</c:v>
                </c:pt>
                <c:pt idx="255">
                  <c:v>0.113675444360773</c:v>
                </c:pt>
                <c:pt idx="256">
                  <c:v>0.11337977814997702</c:v>
                </c:pt>
                <c:pt idx="257">
                  <c:v>0.11256971883100407</c:v>
                </c:pt>
                <c:pt idx="258">
                  <c:v>0.11174200031018787</c:v>
                </c:pt>
                <c:pt idx="259">
                  <c:v>0.11092636527142738</c:v>
                </c:pt>
                <c:pt idx="260">
                  <c:v>0.11036569865065704</c:v>
                </c:pt>
                <c:pt idx="261">
                  <c:v>0.10957170081863792</c:v>
                </c:pt>
                <c:pt idx="262">
                  <c:v>0.10888095078650845</c:v>
                </c:pt>
                <c:pt idx="263">
                  <c:v>0.10817516661308016</c:v>
                </c:pt>
                <c:pt idx="264">
                  <c:v>0.10759590213491661</c:v>
                </c:pt>
                <c:pt idx="265">
                  <c:v>0.10684348323886825</c:v>
                </c:pt>
                <c:pt idx="266">
                  <c:v>0.106423501681633</c:v>
                </c:pt>
                <c:pt idx="267">
                  <c:v>0.10610456141246997</c:v>
                </c:pt>
                <c:pt idx="268">
                  <c:v>0.91840268211839926</c:v>
                </c:pt>
                <c:pt idx="269">
                  <c:v>17.485228697472024</c:v>
                </c:pt>
                <c:pt idx="270">
                  <c:v>8.9146666110614525</c:v>
                </c:pt>
                <c:pt idx="271">
                  <c:v>5.9431110740409681</c:v>
                </c:pt>
                <c:pt idx="272">
                  <c:v>4.4573333055307263</c:v>
                </c:pt>
                <c:pt idx="273">
                  <c:v>3.565866644424581</c:v>
                </c:pt>
                <c:pt idx="274">
                  <c:v>2.971555537020484</c:v>
                </c:pt>
                <c:pt idx="275">
                  <c:v>2.547047603160415</c:v>
                </c:pt>
                <c:pt idx="276">
                  <c:v>2.2286666527653631</c:v>
                </c:pt>
                <c:pt idx="277">
                  <c:v>1.9810370246803228</c:v>
                </c:pt>
                <c:pt idx="278">
                  <c:v>1.7829333222122905</c:v>
                </c:pt>
                <c:pt idx="279">
                  <c:v>1.620848474738446</c:v>
                </c:pt>
                <c:pt idx="280">
                  <c:v>1.485777768510242</c:v>
                </c:pt>
                <c:pt idx="281">
                  <c:v>1.3714871709325311</c:v>
                </c:pt>
                <c:pt idx="282">
                  <c:v>1.2735238015802075</c:v>
                </c:pt>
                <c:pt idx="283">
                  <c:v>1.1886222148081937</c:v>
                </c:pt>
                <c:pt idx="284">
                  <c:v>1.1143333263826816</c:v>
                </c:pt>
                <c:pt idx="285">
                  <c:v>1.0487843071837002</c:v>
                </c:pt>
                <c:pt idx="286">
                  <c:v>0.99051851234016142</c:v>
                </c:pt>
                <c:pt idx="287">
                  <c:v>0.93921314417464052</c:v>
                </c:pt>
                <c:pt idx="288">
                  <c:v>0.89225248696590853</c:v>
                </c:pt>
                <c:pt idx="289">
                  <c:v>0.84976427330086524</c:v>
                </c:pt>
                <c:pt idx="290">
                  <c:v>0.81113862451446228</c:v>
                </c:pt>
                <c:pt idx="291">
                  <c:v>0.77674217317809091</c:v>
                </c:pt>
                <c:pt idx="292">
                  <c:v>0.74644212559035317</c:v>
                </c:pt>
                <c:pt idx="293">
                  <c:v>0.71822464719110513</c:v>
                </c:pt>
                <c:pt idx="294">
                  <c:v>0.69161855301366026</c:v>
                </c:pt>
                <c:pt idx="295">
                  <c:v>0.66819861068778785</c:v>
                </c:pt>
                <c:pt idx="296">
                  <c:v>0.64883996177122405</c:v>
                </c:pt>
                <c:pt idx="297">
                  <c:v>0.62646616998600946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859-4B79-A4AF-BD0E204A8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496704"/>
        <c:axId val="207494528"/>
      </c:scatterChart>
      <c:valAx>
        <c:axId val="207491072"/>
        <c:scaling>
          <c:orientation val="minMax"/>
          <c:max val="186"/>
          <c:min val="4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92608"/>
        <c:crosses val="autoZero"/>
        <c:crossBetween val="midCat"/>
        <c:majorUnit val="15"/>
        <c:minorUnit val="5"/>
      </c:valAx>
      <c:valAx>
        <c:axId val="207492608"/>
        <c:scaling>
          <c:orientation val="minMax"/>
          <c:max val="18000.099999999988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</c:rich>
          </c:tx>
          <c:layout>
            <c:manualLayout>
              <c:xMode val="edge"/>
              <c:yMode val="edge"/>
              <c:x val="8.3086529931000446E-3"/>
              <c:y val="6.47847090234411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91072"/>
        <c:crosses val="autoZero"/>
        <c:crossBetween val="midCat"/>
      </c:valAx>
      <c:valAx>
        <c:axId val="207494528"/>
        <c:scaling>
          <c:orientation val="minMax"/>
          <c:max val="45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Emission Rate (g/h)</a:t>
                </a:r>
              </a:p>
            </c:rich>
          </c:tx>
          <c:layout>
            <c:manualLayout>
              <c:xMode val="edge"/>
              <c:yMode val="edge"/>
              <c:x val="0.90911066532932139"/>
              <c:y val="6.40989380637765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96704"/>
        <c:crosses val="max"/>
        <c:crossBetween val="midCat"/>
      </c:valAx>
      <c:valAx>
        <c:axId val="207496704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2074945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929120695419607E-3"/>
          <c:y val="0.93180302893172839"/>
          <c:w val="0.99680705927384072"/>
          <c:h val="6.81969710682716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Catalytic Stove 19 with ESP, Run 3, Maintenance</a:t>
            </a:r>
            <a:r>
              <a:rPr lang="en-US" sz="1400" b="1" baseline="0"/>
              <a:t> </a:t>
            </a:r>
            <a:r>
              <a:rPr lang="en-US" sz="1400" b="1"/>
              <a:t>(minutes 187-216)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ESP Operating Parameters</a:t>
            </a:r>
          </a:p>
        </c:rich>
      </c:tx>
      <c:layout>
        <c:manualLayout>
          <c:xMode val="edge"/>
          <c:yMode val="edge"/>
          <c:x val="0.16295343941382334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36"/>
          <c:w val="0.85460684601924763"/>
          <c:h val="0.75270902292163322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Stove19 Run 3'!$D$3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158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3'!$B$4:$B$468</c:f>
              <c:numCache>
                <c:formatCode>#,##0.00</c:formatCode>
                <c:ptCount val="4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3'!$D$4:$D$468</c:f>
              <c:numCache>
                <c:formatCode>#,##0</c:formatCode>
                <c:ptCount val="465"/>
                <c:pt idx="24">
                  <c:v>16013.711847362267</c:v>
                </c:pt>
                <c:pt idx="25">
                  <c:v>16026.04787080001</c:v>
                </c:pt>
                <c:pt idx="26">
                  <c:v>16028.343637583968</c:v>
                </c:pt>
                <c:pt idx="27">
                  <c:v>15976.731893341781</c:v>
                </c:pt>
                <c:pt idx="28">
                  <c:v>16019.721704934504</c:v>
                </c:pt>
                <c:pt idx="29">
                  <c:v>15998.547992041593</c:v>
                </c:pt>
                <c:pt idx="30">
                  <c:v>16012.67857360424</c:v>
                </c:pt>
                <c:pt idx="31">
                  <c:v>16006.162741899601</c:v>
                </c:pt>
                <c:pt idx="32">
                  <c:v>15993.334564202149</c:v>
                </c:pt>
                <c:pt idx="33">
                  <c:v>15998.852029241016</c:v>
                </c:pt>
                <c:pt idx="34">
                  <c:v>16010.555793502697</c:v>
                </c:pt>
                <c:pt idx="35">
                  <c:v>15976.104518775906</c:v>
                </c:pt>
                <c:pt idx="36">
                  <c:v>16000.701032898876</c:v>
                </c:pt>
                <c:pt idx="37">
                  <c:v>15990.159329312362</c:v>
                </c:pt>
                <c:pt idx="38">
                  <c:v>15974.187368849209</c:v>
                </c:pt>
                <c:pt idx="39">
                  <c:v>15993.6281173602</c:v>
                </c:pt>
                <c:pt idx="40">
                  <c:v>16017.660875986448</c:v>
                </c:pt>
                <c:pt idx="41">
                  <c:v>16020.452728545624</c:v>
                </c:pt>
                <c:pt idx="42">
                  <c:v>15987.575013117368</c:v>
                </c:pt>
                <c:pt idx="43">
                  <c:v>15992.77128525276</c:v>
                </c:pt>
                <c:pt idx="44">
                  <c:v>16019.089088347953</c:v>
                </c:pt>
                <c:pt idx="45">
                  <c:v>15997.953737515478</c:v>
                </c:pt>
                <c:pt idx="46">
                  <c:v>15984.590397161375</c:v>
                </c:pt>
                <c:pt idx="47">
                  <c:v>15989.924391476454</c:v>
                </c:pt>
                <c:pt idx="48">
                  <c:v>15981.722535302353</c:v>
                </c:pt>
                <c:pt idx="49">
                  <c:v>16003.122369905481</c:v>
                </c:pt>
                <c:pt idx="50">
                  <c:v>15993.840657471392</c:v>
                </c:pt>
                <c:pt idx="51">
                  <c:v>16001.755393876467</c:v>
                </c:pt>
                <c:pt idx="52">
                  <c:v>15983.277032707481</c:v>
                </c:pt>
                <c:pt idx="53">
                  <c:v>16001.713219437353</c:v>
                </c:pt>
                <c:pt idx="54">
                  <c:v>16013.55637379439</c:v>
                </c:pt>
                <c:pt idx="55">
                  <c:v>16006.478931056039</c:v>
                </c:pt>
                <c:pt idx="56">
                  <c:v>16007.738207387456</c:v>
                </c:pt>
                <c:pt idx="57">
                  <c:v>16008.374177455253</c:v>
                </c:pt>
                <c:pt idx="58">
                  <c:v>16000.584350284023</c:v>
                </c:pt>
                <c:pt idx="59">
                  <c:v>15967.860734378824</c:v>
                </c:pt>
                <c:pt idx="60">
                  <c:v>15883.787769136261</c:v>
                </c:pt>
                <c:pt idx="61">
                  <c:v>15593.542802679394</c:v>
                </c:pt>
                <c:pt idx="62">
                  <c:v>15843.432549482332</c:v>
                </c:pt>
                <c:pt idx="63">
                  <c:v>15307.99659294071</c:v>
                </c:pt>
                <c:pt idx="64">
                  <c:v>15092.37607978278</c:v>
                </c:pt>
                <c:pt idx="65">
                  <c:v>15198.894654811582</c:v>
                </c:pt>
                <c:pt idx="66">
                  <c:v>14949.882231651465</c:v>
                </c:pt>
                <c:pt idx="67">
                  <c:v>15090.540895997619</c:v>
                </c:pt>
                <c:pt idx="68">
                  <c:v>15045.253173157924</c:v>
                </c:pt>
                <c:pt idx="69">
                  <c:v>14923.551800051913</c:v>
                </c:pt>
                <c:pt idx="70">
                  <c:v>14733.089888598</c:v>
                </c:pt>
                <c:pt idx="71">
                  <c:v>14728.017042222233</c:v>
                </c:pt>
                <c:pt idx="72">
                  <c:v>14644.145187897295</c:v>
                </c:pt>
                <c:pt idx="73">
                  <c:v>14403.470675175289</c:v>
                </c:pt>
                <c:pt idx="74">
                  <c:v>14603.293644194486</c:v>
                </c:pt>
                <c:pt idx="75">
                  <c:v>14361.478991974674</c:v>
                </c:pt>
                <c:pt idx="76">
                  <c:v>14968.345581579388</c:v>
                </c:pt>
                <c:pt idx="77">
                  <c:v>15539.636006474235</c:v>
                </c:pt>
                <c:pt idx="78">
                  <c:v>15741.235782230131</c:v>
                </c:pt>
                <c:pt idx="79">
                  <c:v>15902.518938666184</c:v>
                </c:pt>
                <c:pt idx="80">
                  <c:v>15998.105756115187</c:v>
                </c:pt>
                <c:pt idx="81">
                  <c:v>15989.609155414681</c:v>
                </c:pt>
                <c:pt idx="82">
                  <c:v>15993.697216723702</c:v>
                </c:pt>
                <c:pt idx="83">
                  <c:v>16002.261487145697</c:v>
                </c:pt>
                <c:pt idx="84">
                  <c:v>16007.931685605272</c:v>
                </c:pt>
                <c:pt idx="85">
                  <c:v>15948.264146946995</c:v>
                </c:pt>
                <c:pt idx="86">
                  <c:v>15980.126101731774</c:v>
                </c:pt>
                <c:pt idx="87">
                  <c:v>15980.710348763871</c:v>
                </c:pt>
                <c:pt idx="88">
                  <c:v>15973.864031482746</c:v>
                </c:pt>
                <c:pt idx="89">
                  <c:v>16013.418175067389</c:v>
                </c:pt>
                <c:pt idx="90">
                  <c:v>15985.968095505428</c:v>
                </c:pt>
                <c:pt idx="91">
                  <c:v>16012.284945505942</c:v>
                </c:pt>
                <c:pt idx="92">
                  <c:v>15986.502305067404</c:v>
                </c:pt>
                <c:pt idx="93">
                  <c:v>16020.563049253569</c:v>
                </c:pt>
                <c:pt idx="94">
                  <c:v>16013.072201702533</c:v>
                </c:pt>
                <c:pt idx="95">
                  <c:v>15985.930448266005</c:v>
                </c:pt>
                <c:pt idx="96">
                  <c:v>15995.449013550287</c:v>
                </c:pt>
                <c:pt idx="97">
                  <c:v>15990.663984997147</c:v>
                </c:pt>
                <c:pt idx="98">
                  <c:v>15984.874840322889</c:v>
                </c:pt>
                <c:pt idx="99">
                  <c:v>15988.72068056424</c:v>
                </c:pt>
                <c:pt idx="100">
                  <c:v>15990.185539415761</c:v>
                </c:pt>
                <c:pt idx="101">
                  <c:v>15979.94644338666</c:v>
                </c:pt>
                <c:pt idx="102">
                  <c:v>15993.320506055779</c:v>
                </c:pt>
                <c:pt idx="103">
                  <c:v>15998.036656751678</c:v>
                </c:pt>
                <c:pt idx="104">
                  <c:v>16015.560493609641</c:v>
                </c:pt>
                <c:pt idx="105">
                  <c:v>15998.299234332982</c:v>
                </c:pt>
                <c:pt idx="106">
                  <c:v>16010.724491259107</c:v>
                </c:pt>
                <c:pt idx="107">
                  <c:v>15981.722535302353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82.352621422553199</c:v>
                </c:pt>
                <c:pt idx="113">
                  <c:v>145.13630310113336</c:v>
                </c:pt>
                <c:pt idx="114">
                  <c:v>216.88908216236783</c:v>
                </c:pt>
                <c:pt idx="115">
                  <c:v>358.76389530617234</c:v>
                </c:pt>
                <c:pt idx="116">
                  <c:v>546.29956785258071</c:v>
                </c:pt>
                <c:pt idx="117">
                  <c:v>717.52779061234469</c:v>
                </c:pt>
                <c:pt idx="118">
                  <c:v>977.63161470931971</c:v>
                </c:pt>
                <c:pt idx="119">
                  <c:v>1218.9818715516535</c:v>
                </c:pt>
                <c:pt idx="120">
                  <c:v>1549.2077297311987</c:v>
                </c:pt>
                <c:pt idx="121">
                  <c:v>1869.6491180387577</c:v>
                </c:pt>
                <c:pt idx="122">
                  <c:v>2261.0279129182181</c:v>
                </c:pt>
                <c:pt idx="123">
                  <c:v>2720.8979969015845</c:v>
                </c:pt>
                <c:pt idx="124">
                  <c:v>3154.6761612263203</c:v>
                </c:pt>
                <c:pt idx="125">
                  <c:v>3620.2538526350122</c:v>
                </c:pt>
                <c:pt idx="126">
                  <c:v>4136.3846383823011</c:v>
                </c:pt>
                <c:pt idx="127">
                  <c:v>4403.8268148832658</c:v>
                </c:pt>
                <c:pt idx="128">
                  <c:v>4862.8815263773004</c:v>
                </c:pt>
                <c:pt idx="129">
                  <c:v>5270.5677710434047</c:v>
                </c:pt>
                <c:pt idx="130">
                  <c:v>5743.4838148560866</c:v>
                </c:pt>
                <c:pt idx="131">
                  <c:v>6129.9703747995545</c:v>
                </c:pt>
                <c:pt idx="132">
                  <c:v>6685.2390400347895</c:v>
                </c:pt>
                <c:pt idx="133">
                  <c:v>7099.448264615552</c:v>
                </c:pt>
                <c:pt idx="134">
                  <c:v>7567.4720734922403</c:v>
                </c:pt>
                <c:pt idx="135">
                  <c:v>8057.5109395808995</c:v>
                </c:pt>
                <c:pt idx="136">
                  <c:v>8598.1029000081544</c:v>
                </c:pt>
                <c:pt idx="137">
                  <c:v>9018.0197320142415</c:v>
                </c:pt>
                <c:pt idx="138">
                  <c:v>9568.3961623134837</c:v>
                </c:pt>
                <c:pt idx="139">
                  <c:v>15782.815830651016</c:v>
                </c:pt>
                <c:pt idx="140">
                  <c:v>15362.320606337225</c:v>
                </c:pt>
                <c:pt idx="141">
                  <c:v>15983.788367997418</c:v>
                </c:pt>
                <c:pt idx="142">
                  <c:v>16021.999124646081</c:v>
                </c:pt>
                <c:pt idx="143">
                  <c:v>15994.761346921649</c:v>
                </c:pt>
                <c:pt idx="144">
                  <c:v>16005.115290858359</c:v>
                </c:pt>
                <c:pt idx="145">
                  <c:v>15984.437902014335</c:v>
                </c:pt>
                <c:pt idx="146">
                  <c:v>16006.197768128683</c:v>
                </c:pt>
                <c:pt idx="147">
                  <c:v>15988.487124715604</c:v>
                </c:pt>
                <c:pt idx="148">
                  <c:v>15991.450772588863</c:v>
                </c:pt>
                <c:pt idx="149">
                  <c:v>15969.604413133306</c:v>
                </c:pt>
                <c:pt idx="150">
                  <c:v>15991.997372381536</c:v>
                </c:pt>
                <c:pt idx="151">
                  <c:v>16004.187453198085</c:v>
                </c:pt>
                <c:pt idx="152">
                  <c:v>16028.385097202077</c:v>
                </c:pt>
                <c:pt idx="153">
                  <c:v>15995.893146841094</c:v>
                </c:pt>
                <c:pt idx="154">
                  <c:v>15997.235104135052</c:v>
                </c:pt>
                <c:pt idx="155">
                  <c:v>16005.480802663917</c:v>
                </c:pt>
                <c:pt idx="156">
                  <c:v>15985.363833485266</c:v>
                </c:pt>
                <c:pt idx="157">
                  <c:v>15993.053401274794</c:v>
                </c:pt>
                <c:pt idx="158">
                  <c:v>15963.376416018707</c:v>
                </c:pt>
                <c:pt idx="159">
                  <c:v>16009.107804426818</c:v>
                </c:pt>
                <c:pt idx="160">
                  <c:v>16002.880045585884</c:v>
                </c:pt>
                <c:pt idx="161">
                  <c:v>15967.342719483768</c:v>
                </c:pt>
                <c:pt idx="162">
                  <c:v>16017.697331857531</c:v>
                </c:pt>
                <c:pt idx="163">
                  <c:v>15995.065384121066</c:v>
                </c:pt>
                <c:pt idx="164">
                  <c:v>16009.59983954969</c:v>
                </c:pt>
                <c:pt idx="165">
                  <c:v>16000.468954346963</c:v>
                </c:pt>
                <c:pt idx="166">
                  <c:v>15994.663840042032</c:v>
                </c:pt>
                <c:pt idx="167">
                  <c:v>15999.809746419154</c:v>
                </c:pt>
                <c:pt idx="168">
                  <c:v>15964.110020927894</c:v>
                </c:pt>
                <c:pt idx="169">
                  <c:v>15998.056695567091</c:v>
                </c:pt>
                <c:pt idx="170">
                  <c:v>15999.49203231124</c:v>
                </c:pt>
                <c:pt idx="171">
                  <c:v>16001.78184225352</c:v>
                </c:pt>
                <c:pt idx="172">
                  <c:v>15998.156508406308</c:v>
                </c:pt>
                <c:pt idx="173">
                  <c:v>16008.567399749494</c:v>
                </c:pt>
                <c:pt idx="174">
                  <c:v>15993.700076007706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82.352621422553199</c:v>
                </c:pt>
                <c:pt idx="185">
                  <c:v>234.01190443834423</c:v>
                </c:pt>
                <c:pt idx="186">
                  <c:v>340.82570054086375</c:v>
                </c:pt>
                <c:pt idx="187">
                  <c:v>423.99369445274914</c:v>
                </c:pt>
                <c:pt idx="188">
                  <c:v>546.29956785258071</c:v>
                </c:pt>
                <c:pt idx="189">
                  <c:v>753.40418014296188</c:v>
                </c:pt>
                <c:pt idx="190">
                  <c:v>1090.1530182371646</c:v>
                </c:pt>
                <c:pt idx="191">
                  <c:v>1218.9818715516535</c:v>
                </c:pt>
                <c:pt idx="192">
                  <c:v>1716.3590900443021</c:v>
                </c:pt>
                <c:pt idx="193">
                  <c:v>2167.2600766450141</c:v>
                </c:pt>
                <c:pt idx="194">
                  <c:v>2603.4843584377463</c:v>
                </c:pt>
                <c:pt idx="195">
                  <c:v>3065.8005598891095</c:v>
                </c:pt>
                <c:pt idx="196">
                  <c:v>3531.3782512978014</c:v>
                </c:pt>
                <c:pt idx="197">
                  <c:v>4076.8624466610495</c:v>
                </c:pt>
                <c:pt idx="198">
                  <c:v>4367.9504253526484</c:v>
                </c:pt>
                <c:pt idx="199">
                  <c:v>4823.7436468893538</c:v>
                </c:pt>
                <c:pt idx="200">
                  <c:v>5312.1517679993476</c:v>
                </c:pt>
                <c:pt idx="201">
                  <c:v>5809.528986491996</c:v>
                </c:pt>
                <c:pt idx="202">
                  <c:v>6253.9069931780505</c:v>
                </c:pt>
                <c:pt idx="203">
                  <c:v>6769.2224064360071</c:v>
                </c:pt>
                <c:pt idx="204">
                  <c:v>7136.1400266355013</c:v>
                </c:pt>
                <c:pt idx="205">
                  <c:v>7637.5941075748115</c:v>
                </c:pt>
                <c:pt idx="206">
                  <c:v>8160.2478732367572</c:v>
                </c:pt>
                <c:pt idx="207">
                  <c:v>8545.9190606908924</c:v>
                </c:pt>
                <c:pt idx="208">
                  <c:v>9033.5118093115543</c:v>
                </c:pt>
                <c:pt idx="209">
                  <c:v>9517.8430679748872</c:v>
                </c:pt>
                <c:pt idx="210">
                  <c:v>10027.450873807518</c:v>
                </c:pt>
                <c:pt idx="211">
                  <c:v>10635.718750849346</c:v>
                </c:pt>
                <c:pt idx="212">
                  <c:v>11111.080912130024</c:v>
                </c:pt>
                <c:pt idx="213">
                  <c:v>11408.691870736282</c:v>
                </c:pt>
                <c:pt idx="214">
                  <c:v>11824.531840295707</c:v>
                </c:pt>
                <c:pt idx="215">
                  <c:v>12408.338542657571</c:v>
                </c:pt>
                <c:pt idx="216">
                  <c:v>12950.56124806349</c:v>
                </c:pt>
                <c:pt idx="217">
                  <c:v>13209.0343271818</c:v>
                </c:pt>
                <c:pt idx="218">
                  <c:v>14102.682575489904</c:v>
                </c:pt>
                <c:pt idx="219">
                  <c:v>14438.616041094774</c:v>
                </c:pt>
                <c:pt idx="220">
                  <c:v>15119.45206968717</c:v>
                </c:pt>
                <c:pt idx="221">
                  <c:v>15494.523414779986</c:v>
                </c:pt>
                <c:pt idx="222">
                  <c:v>15994.346750740628</c:v>
                </c:pt>
                <c:pt idx="223">
                  <c:v>16128.883211480445</c:v>
                </c:pt>
                <c:pt idx="224">
                  <c:v>16020.43867039926</c:v>
                </c:pt>
                <c:pt idx="225">
                  <c:v>16020.438670399262</c:v>
                </c:pt>
                <c:pt idx="226">
                  <c:v>16002.486417487587</c:v>
                </c:pt>
                <c:pt idx="227">
                  <c:v>15989.689453640543</c:v>
                </c:pt>
                <c:pt idx="228">
                  <c:v>15996.624170452207</c:v>
                </c:pt>
                <c:pt idx="229">
                  <c:v>15977.804363118079</c:v>
                </c:pt>
                <c:pt idx="230">
                  <c:v>16005.04500012652</c:v>
                </c:pt>
                <c:pt idx="231">
                  <c:v>16005.969263681785</c:v>
                </c:pt>
                <c:pt idx="232">
                  <c:v>16005.213697882935</c:v>
                </c:pt>
                <c:pt idx="233">
                  <c:v>15987.920509934873</c:v>
                </c:pt>
                <c:pt idx="234">
                  <c:v>15963.601584634258</c:v>
                </c:pt>
                <c:pt idx="235">
                  <c:v>15988.528584333695</c:v>
                </c:pt>
                <c:pt idx="236">
                  <c:v>15961.155467166258</c:v>
                </c:pt>
                <c:pt idx="237">
                  <c:v>16026.809631714212</c:v>
                </c:pt>
                <c:pt idx="238">
                  <c:v>15994.8809603026</c:v>
                </c:pt>
                <c:pt idx="239">
                  <c:v>16015.449696354355</c:v>
                </c:pt>
                <c:pt idx="240">
                  <c:v>16001.179009875381</c:v>
                </c:pt>
                <c:pt idx="241">
                  <c:v>15981.397530020216</c:v>
                </c:pt>
                <c:pt idx="242">
                  <c:v>15999.787253384962</c:v>
                </c:pt>
                <c:pt idx="243">
                  <c:v>15995.535259792874</c:v>
                </c:pt>
                <c:pt idx="244">
                  <c:v>15996.25865864664</c:v>
                </c:pt>
                <c:pt idx="245">
                  <c:v>15981.010573584605</c:v>
                </c:pt>
                <c:pt idx="246">
                  <c:v>16024.079730308522</c:v>
                </c:pt>
                <c:pt idx="247">
                  <c:v>16023.354663539076</c:v>
                </c:pt>
                <c:pt idx="248">
                  <c:v>15992.519191712818</c:v>
                </c:pt>
                <c:pt idx="249">
                  <c:v>15990.82268320199</c:v>
                </c:pt>
                <c:pt idx="250">
                  <c:v>16028.718918609888</c:v>
                </c:pt>
                <c:pt idx="251">
                  <c:v>15989.952031221848</c:v>
                </c:pt>
                <c:pt idx="252">
                  <c:v>16010.847678745082</c:v>
                </c:pt>
                <c:pt idx="253">
                  <c:v>15973.639101140858</c:v>
                </c:pt>
                <c:pt idx="254">
                  <c:v>15989.744733131354</c:v>
                </c:pt>
                <c:pt idx="255">
                  <c:v>16003.611069197015</c:v>
                </c:pt>
                <c:pt idx="256">
                  <c:v>16003.693335386868</c:v>
                </c:pt>
                <c:pt idx="257">
                  <c:v>16025.928845160755</c:v>
                </c:pt>
                <c:pt idx="258">
                  <c:v>15997.866441986243</c:v>
                </c:pt>
                <c:pt idx="259">
                  <c:v>15995.298018644842</c:v>
                </c:pt>
                <c:pt idx="260">
                  <c:v>16009.700629310932</c:v>
                </c:pt>
                <c:pt idx="261">
                  <c:v>16007.828513107343</c:v>
                </c:pt>
                <c:pt idx="262">
                  <c:v>15977.334487446256</c:v>
                </c:pt>
                <c:pt idx="263">
                  <c:v>16023.953206991213</c:v>
                </c:pt>
                <c:pt idx="264">
                  <c:v>15983.885107106318</c:v>
                </c:pt>
                <c:pt idx="265">
                  <c:v>15997.76288030801</c:v>
                </c:pt>
                <c:pt idx="266">
                  <c:v>16004.490537302827</c:v>
                </c:pt>
                <c:pt idx="267">
                  <c:v>15986.220665592709</c:v>
                </c:pt>
                <c:pt idx="268">
                  <c:v>15994.417041472461</c:v>
                </c:pt>
                <c:pt idx="269">
                  <c:v>15991.394540003384</c:v>
                </c:pt>
                <c:pt idx="270">
                  <c:v>15996.433551518412</c:v>
                </c:pt>
                <c:pt idx="271">
                  <c:v>15993.404854933984</c:v>
                </c:pt>
                <c:pt idx="272">
                  <c:v>15983.125014107789</c:v>
                </c:pt>
                <c:pt idx="273">
                  <c:v>15992.238028785461</c:v>
                </c:pt>
                <c:pt idx="274">
                  <c:v>15990.629204984178</c:v>
                </c:pt>
                <c:pt idx="275">
                  <c:v>15602.518095177402</c:v>
                </c:pt>
                <c:pt idx="276">
                  <c:v>15970.452190841388</c:v>
                </c:pt>
                <c:pt idx="277">
                  <c:v>15975.115206509483</c:v>
                </c:pt>
                <c:pt idx="278">
                  <c:v>15961.289615240919</c:v>
                </c:pt>
                <c:pt idx="279">
                  <c:v>15981.146151301271</c:v>
                </c:pt>
                <c:pt idx="280">
                  <c:v>15983.498150670699</c:v>
                </c:pt>
                <c:pt idx="281">
                  <c:v>15998.086217674461</c:v>
                </c:pt>
                <c:pt idx="282">
                  <c:v>15988.058708661887</c:v>
                </c:pt>
                <c:pt idx="283">
                  <c:v>15992.950943597882</c:v>
                </c:pt>
                <c:pt idx="284">
                  <c:v>15997.341135916966</c:v>
                </c:pt>
                <c:pt idx="285">
                  <c:v>15990.104049821564</c:v>
                </c:pt>
                <c:pt idx="286">
                  <c:v>16000.363637386059</c:v>
                </c:pt>
                <c:pt idx="287">
                  <c:v>15950.689772879603</c:v>
                </c:pt>
                <c:pt idx="288">
                  <c:v>16001.347707631792</c:v>
                </c:pt>
                <c:pt idx="289">
                  <c:v>15996.958706681044</c:v>
                </c:pt>
                <c:pt idx="290">
                  <c:v>15993.812541178653</c:v>
                </c:pt>
                <c:pt idx="291">
                  <c:v>15985.695510430078</c:v>
                </c:pt>
                <c:pt idx="292">
                  <c:v>16005.030941980149</c:v>
                </c:pt>
                <c:pt idx="293">
                  <c:v>16006.674077189504</c:v>
                </c:pt>
                <c:pt idx="294">
                  <c:v>16009.023455548611</c:v>
                </c:pt>
                <c:pt idx="295">
                  <c:v>16003.44022697758</c:v>
                </c:pt>
                <c:pt idx="296">
                  <c:v>16029.515458488057</c:v>
                </c:pt>
                <c:pt idx="297">
                  <c:v>15973.079118310552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24-4953-A1EE-B11BD53B965F}"/>
            </c:ext>
          </c:extLst>
        </c:ser>
        <c:ser>
          <c:idx val="1"/>
          <c:order val="1"/>
          <c:tx>
            <c:strRef>
              <c:f>'Data Stove19 Run 3'!$E$3</c:f>
              <c:strCache>
                <c:ptCount val="1"/>
                <c:pt idx="0">
                  <c:v>Voltage (V)</c:v>
                </c:pt>
              </c:strCache>
            </c:strRef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3'!$B$4:$B$468</c:f>
              <c:numCache>
                <c:formatCode>#,##0.00</c:formatCode>
                <c:ptCount val="4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3'!$E$4:$E$468</c:f>
              <c:numCache>
                <c:formatCode>#,##0</c:formatCode>
                <c:ptCount val="465"/>
                <c:pt idx="24">
                  <c:v>29091.986212839311</c:v>
                </c:pt>
                <c:pt idx="25">
                  <c:v>29141.199542408915</c:v>
                </c:pt>
                <c:pt idx="26">
                  <c:v>28877.821511768008</c:v>
                </c:pt>
                <c:pt idx="27">
                  <c:v>28979.40840006536</c:v>
                </c:pt>
                <c:pt idx="28">
                  <c:v>28361.660402026479</c:v>
                </c:pt>
                <c:pt idx="29">
                  <c:v>27874.528074544152</c:v>
                </c:pt>
                <c:pt idx="30">
                  <c:v>27924.497466906352</c:v>
                </c:pt>
                <c:pt idx="31">
                  <c:v>27790.183950518101</c:v>
                </c:pt>
                <c:pt idx="32">
                  <c:v>27466.0892302664</c:v>
                </c:pt>
                <c:pt idx="33">
                  <c:v>27621.495702466073</c:v>
                </c:pt>
                <c:pt idx="34">
                  <c:v>27323.909135479636</c:v>
                </c:pt>
                <c:pt idx="35">
                  <c:v>27512.24997991807</c:v>
                </c:pt>
                <c:pt idx="36">
                  <c:v>27756.986435692103</c:v>
                </c:pt>
                <c:pt idx="37">
                  <c:v>27445.577958068909</c:v>
                </c:pt>
                <c:pt idx="38">
                  <c:v>27387.645040039217</c:v>
                </c:pt>
                <c:pt idx="39">
                  <c:v>27543.577797413458</c:v>
                </c:pt>
                <c:pt idx="40">
                  <c:v>27701.020162262015</c:v>
                </c:pt>
                <c:pt idx="41">
                  <c:v>27439.124039875802</c:v>
                </c:pt>
                <c:pt idx="42">
                  <c:v>27439.151739095509</c:v>
                </c:pt>
                <c:pt idx="43">
                  <c:v>27387.741987308211</c:v>
                </c:pt>
                <c:pt idx="44">
                  <c:v>27313.286484719709</c:v>
                </c:pt>
                <c:pt idx="45">
                  <c:v>27155.594826893703</c:v>
                </c:pt>
                <c:pt idx="46">
                  <c:v>27019.120771367885</c:v>
                </c:pt>
                <c:pt idx="47">
                  <c:v>26789.30034540928</c:v>
                </c:pt>
                <c:pt idx="48">
                  <c:v>27256.90472299395</c:v>
                </c:pt>
                <c:pt idx="49">
                  <c:v>27229.496345087951</c:v>
                </c:pt>
                <c:pt idx="50">
                  <c:v>27734.106880209172</c:v>
                </c:pt>
                <c:pt idx="51">
                  <c:v>28094.459879065209</c:v>
                </c:pt>
                <c:pt idx="52">
                  <c:v>28253.674993975426</c:v>
                </c:pt>
                <c:pt idx="53">
                  <c:v>28746.52721032847</c:v>
                </c:pt>
                <c:pt idx="54">
                  <c:v>28761.346292874903</c:v>
                </c:pt>
                <c:pt idx="55">
                  <c:v>28876.450400392245</c:v>
                </c:pt>
                <c:pt idx="56">
                  <c:v>29036.067153988301</c:v>
                </c:pt>
                <c:pt idx="57">
                  <c:v>29155.695980340537</c:v>
                </c:pt>
                <c:pt idx="58">
                  <c:v>29460.505529225888</c:v>
                </c:pt>
                <c:pt idx="59">
                  <c:v>29610.584518167474</c:v>
                </c:pt>
                <c:pt idx="60">
                  <c:v>29962.245963531219</c:v>
                </c:pt>
                <c:pt idx="61">
                  <c:v>29990.360671539886</c:v>
                </c:pt>
                <c:pt idx="62">
                  <c:v>29910.116032031379</c:v>
                </c:pt>
                <c:pt idx="63">
                  <c:v>29998.393445256646</c:v>
                </c:pt>
                <c:pt idx="64">
                  <c:v>29994.280111129272</c:v>
                </c:pt>
                <c:pt idx="65">
                  <c:v>29989.377349240076</c:v>
                </c:pt>
                <c:pt idx="66">
                  <c:v>29992.770503654916</c:v>
                </c:pt>
                <c:pt idx="67">
                  <c:v>29989.557394168209</c:v>
                </c:pt>
                <c:pt idx="68">
                  <c:v>29990.194476221608</c:v>
                </c:pt>
                <c:pt idx="69">
                  <c:v>29992.645857166204</c:v>
                </c:pt>
                <c:pt idx="70">
                  <c:v>29989.557394168205</c:v>
                </c:pt>
                <c:pt idx="71">
                  <c:v>29994.280111129272</c:v>
                </c:pt>
                <c:pt idx="72">
                  <c:v>29994.377058398266</c:v>
                </c:pt>
                <c:pt idx="73">
                  <c:v>29980.388952443212</c:v>
                </c:pt>
                <c:pt idx="74">
                  <c:v>29994.377058398266</c:v>
                </c:pt>
                <c:pt idx="75">
                  <c:v>29991.01160320314</c:v>
                </c:pt>
                <c:pt idx="76">
                  <c:v>29994.377058398266</c:v>
                </c:pt>
                <c:pt idx="77">
                  <c:v>29997.5486190554</c:v>
                </c:pt>
                <c:pt idx="78">
                  <c:v>29990.360671539886</c:v>
                </c:pt>
                <c:pt idx="79">
                  <c:v>29959.960777904893</c:v>
                </c:pt>
                <c:pt idx="80">
                  <c:v>29869.869065788444</c:v>
                </c:pt>
                <c:pt idx="81">
                  <c:v>29706.651413629686</c:v>
                </c:pt>
                <c:pt idx="82">
                  <c:v>29638.525182745609</c:v>
                </c:pt>
                <c:pt idx="83">
                  <c:v>29705.017159666619</c:v>
                </c:pt>
                <c:pt idx="84">
                  <c:v>29828.901919832948</c:v>
                </c:pt>
                <c:pt idx="85">
                  <c:v>29882.333714659257</c:v>
                </c:pt>
                <c:pt idx="86">
                  <c:v>29841.754357779777</c:v>
                </c:pt>
                <c:pt idx="87">
                  <c:v>29765.484556300067</c:v>
                </c:pt>
                <c:pt idx="88">
                  <c:v>29863.539794084027</c:v>
                </c:pt>
                <c:pt idx="89">
                  <c:v>29812.033095027728</c:v>
                </c:pt>
                <c:pt idx="90">
                  <c:v>29785.912730838398</c:v>
                </c:pt>
                <c:pt idx="91">
                  <c:v>29826.492087717903</c:v>
                </c:pt>
                <c:pt idx="92">
                  <c:v>29749.959143650944</c:v>
                </c:pt>
                <c:pt idx="93">
                  <c:v>29822.47570085953</c:v>
                </c:pt>
                <c:pt idx="94">
                  <c:v>29838.208857656497</c:v>
                </c:pt>
                <c:pt idx="95">
                  <c:v>29840.147803036405</c:v>
                </c:pt>
                <c:pt idx="96">
                  <c:v>29756.011936106737</c:v>
                </c:pt>
                <c:pt idx="97">
                  <c:v>29790.67930489733</c:v>
                </c:pt>
                <c:pt idx="98">
                  <c:v>29819.905213270162</c:v>
                </c:pt>
                <c:pt idx="99">
                  <c:v>29720.379146919444</c:v>
                </c:pt>
                <c:pt idx="100">
                  <c:v>29664.160810589961</c:v>
                </c:pt>
                <c:pt idx="101">
                  <c:v>29647.361233834039</c:v>
                </c:pt>
                <c:pt idx="102">
                  <c:v>29523.614969766288</c:v>
                </c:pt>
                <c:pt idx="103">
                  <c:v>29358.984657402205</c:v>
                </c:pt>
                <c:pt idx="104">
                  <c:v>29204.118319986927</c:v>
                </c:pt>
                <c:pt idx="105">
                  <c:v>29176.640694031663</c:v>
                </c:pt>
                <c:pt idx="106">
                  <c:v>28934.466416081039</c:v>
                </c:pt>
                <c:pt idx="107">
                  <c:v>28832.325543389448</c:v>
                </c:pt>
                <c:pt idx="108">
                  <c:v>0</c:v>
                </c:pt>
                <c:pt idx="109">
                  <c:v>10426.54028436019</c:v>
                </c:pt>
                <c:pt idx="110">
                  <c:v>11327.014218009481</c:v>
                </c:pt>
                <c:pt idx="111">
                  <c:v>12085.308056872038</c:v>
                </c:pt>
                <c:pt idx="112">
                  <c:v>12843.601895734597</c:v>
                </c:pt>
                <c:pt idx="113">
                  <c:v>13554.502369668246</c:v>
                </c:pt>
                <c:pt idx="114">
                  <c:v>14360.189573459716</c:v>
                </c:pt>
                <c:pt idx="115">
                  <c:v>15165.876777251186</c:v>
                </c:pt>
                <c:pt idx="116">
                  <c:v>15876.777251184834</c:v>
                </c:pt>
                <c:pt idx="117">
                  <c:v>16492.890995260663</c:v>
                </c:pt>
                <c:pt idx="118">
                  <c:v>17488.151658767772</c:v>
                </c:pt>
                <c:pt idx="119">
                  <c:v>18151.658767772511</c:v>
                </c:pt>
                <c:pt idx="120">
                  <c:v>18957.34597156398</c:v>
                </c:pt>
                <c:pt idx="121">
                  <c:v>19763.033175355449</c:v>
                </c:pt>
                <c:pt idx="122">
                  <c:v>20568.720379146918</c:v>
                </c:pt>
                <c:pt idx="123">
                  <c:v>21137.44075829384</c:v>
                </c:pt>
                <c:pt idx="124">
                  <c:v>21848.341232227489</c:v>
                </c:pt>
                <c:pt idx="125">
                  <c:v>22748.815165876775</c:v>
                </c:pt>
                <c:pt idx="126">
                  <c:v>23175.35545023697</c:v>
                </c:pt>
                <c:pt idx="127">
                  <c:v>23222.748815165876</c:v>
                </c:pt>
                <c:pt idx="128">
                  <c:v>23554.502369668247</c:v>
                </c:pt>
                <c:pt idx="129">
                  <c:v>23981.042654028435</c:v>
                </c:pt>
                <c:pt idx="130">
                  <c:v>24502.369668246447</c:v>
                </c:pt>
                <c:pt idx="131">
                  <c:v>24786.729857819904</c:v>
                </c:pt>
                <c:pt idx="132">
                  <c:v>25071.090047393365</c:v>
                </c:pt>
                <c:pt idx="133">
                  <c:v>25639.810426540284</c:v>
                </c:pt>
                <c:pt idx="134">
                  <c:v>25687.203791469194</c:v>
                </c:pt>
                <c:pt idx="135">
                  <c:v>26018.957345971565</c:v>
                </c:pt>
                <c:pt idx="136">
                  <c:v>26350.710900473932</c:v>
                </c:pt>
                <c:pt idx="137">
                  <c:v>26540.284360189573</c:v>
                </c:pt>
                <c:pt idx="138">
                  <c:v>26966.824644549764</c:v>
                </c:pt>
                <c:pt idx="139">
                  <c:v>28955.653351387948</c:v>
                </c:pt>
                <c:pt idx="140">
                  <c:v>29013.727733289754</c:v>
                </c:pt>
                <c:pt idx="141">
                  <c:v>29287.492971322994</c:v>
                </c:pt>
                <c:pt idx="142">
                  <c:v>29434.548128779203</c:v>
                </c:pt>
                <c:pt idx="143">
                  <c:v>29512.410635392403</c:v>
                </c:pt>
                <c:pt idx="144">
                  <c:v>29499.101160320293</c:v>
                </c:pt>
                <c:pt idx="145">
                  <c:v>29572.656438268132</c:v>
                </c:pt>
                <c:pt idx="146">
                  <c:v>29627.390096420979</c:v>
                </c:pt>
                <c:pt idx="147">
                  <c:v>29612.820306851954</c:v>
                </c:pt>
                <c:pt idx="148">
                  <c:v>29511.358065043296</c:v>
                </c:pt>
                <c:pt idx="149">
                  <c:v>29411.668573296272</c:v>
                </c:pt>
                <c:pt idx="150">
                  <c:v>29476.263153666943</c:v>
                </c:pt>
                <c:pt idx="151">
                  <c:v>29575.093969602865</c:v>
                </c:pt>
                <c:pt idx="152">
                  <c:v>29371.033817977335</c:v>
                </c:pt>
                <c:pt idx="153">
                  <c:v>29435.365255760735</c:v>
                </c:pt>
                <c:pt idx="154">
                  <c:v>29425.656679251329</c:v>
                </c:pt>
                <c:pt idx="155">
                  <c:v>29329.138748161458</c:v>
                </c:pt>
                <c:pt idx="156">
                  <c:v>29174.230861916629</c:v>
                </c:pt>
                <c:pt idx="157">
                  <c:v>29154.273574113431</c:v>
                </c:pt>
                <c:pt idx="158">
                  <c:v>29001.526227006194</c:v>
                </c:pt>
                <c:pt idx="159">
                  <c:v>29063.572479163275</c:v>
                </c:pt>
                <c:pt idx="160">
                  <c:v>29168.981859781026</c:v>
                </c:pt>
                <c:pt idx="161">
                  <c:v>29205.55867941201</c:v>
                </c:pt>
                <c:pt idx="162">
                  <c:v>29207.386827913062</c:v>
                </c:pt>
                <c:pt idx="163">
                  <c:v>29259.378263314327</c:v>
                </c:pt>
                <c:pt idx="164">
                  <c:v>29218.009478672997</c:v>
                </c:pt>
                <c:pt idx="165">
                  <c:v>29138.083380191187</c:v>
                </c:pt>
                <c:pt idx="166">
                  <c:v>29080.217658416743</c:v>
                </c:pt>
                <c:pt idx="167">
                  <c:v>29018.167456556101</c:v>
                </c:pt>
                <c:pt idx="168">
                  <c:v>28988.151658767776</c:v>
                </c:pt>
                <c:pt idx="169">
                  <c:v>29119.27330173778</c:v>
                </c:pt>
                <c:pt idx="170">
                  <c:v>29219.643732636054</c:v>
                </c:pt>
                <c:pt idx="171">
                  <c:v>29273.837256004495</c:v>
                </c:pt>
                <c:pt idx="172">
                  <c:v>29170.616113744087</c:v>
                </c:pt>
                <c:pt idx="173">
                  <c:v>29064.985139368633</c:v>
                </c:pt>
                <c:pt idx="174">
                  <c:v>29020.264749142032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10426.54028436019</c:v>
                </c:pt>
                <c:pt idx="182">
                  <c:v>11327.014218009481</c:v>
                </c:pt>
                <c:pt idx="183">
                  <c:v>12085.308056872038</c:v>
                </c:pt>
                <c:pt idx="184">
                  <c:v>12843.601895734597</c:v>
                </c:pt>
                <c:pt idx="185">
                  <c:v>13554.502369668246</c:v>
                </c:pt>
                <c:pt idx="186">
                  <c:v>14407.582938388625</c:v>
                </c:pt>
                <c:pt idx="187">
                  <c:v>15165.876777251186</c:v>
                </c:pt>
                <c:pt idx="188">
                  <c:v>15876.777251184834</c:v>
                </c:pt>
                <c:pt idx="189">
                  <c:v>16492.890995260663</c:v>
                </c:pt>
                <c:pt idx="190">
                  <c:v>17488.151658767772</c:v>
                </c:pt>
                <c:pt idx="191">
                  <c:v>18293.838862559242</c:v>
                </c:pt>
                <c:pt idx="192">
                  <c:v>18909.95260663507</c:v>
                </c:pt>
                <c:pt idx="193">
                  <c:v>19763.033175355449</c:v>
                </c:pt>
                <c:pt idx="194">
                  <c:v>20521.327014218008</c:v>
                </c:pt>
                <c:pt idx="195">
                  <c:v>21279.620853080567</c:v>
                </c:pt>
                <c:pt idx="196">
                  <c:v>21848.341232227489</c:v>
                </c:pt>
                <c:pt idx="197">
                  <c:v>22843.601895734599</c:v>
                </c:pt>
                <c:pt idx="198">
                  <c:v>23175.35545023697</c:v>
                </c:pt>
                <c:pt idx="199">
                  <c:v>23364.928909952607</c:v>
                </c:pt>
                <c:pt idx="200">
                  <c:v>24218.009478672982</c:v>
                </c:pt>
                <c:pt idx="201">
                  <c:v>24786.729857819904</c:v>
                </c:pt>
                <c:pt idx="202">
                  <c:v>24976.303317535545</c:v>
                </c:pt>
                <c:pt idx="203">
                  <c:v>25592.417061611373</c:v>
                </c:pt>
                <c:pt idx="204">
                  <c:v>26018.957345971565</c:v>
                </c:pt>
                <c:pt idx="205">
                  <c:v>25924.170616113744</c:v>
                </c:pt>
                <c:pt idx="206">
                  <c:v>26350.710900473932</c:v>
                </c:pt>
                <c:pt idx="207">
                  <c:v>26445.497630331753</c:v>
                </c:pt>
                <c:pt idx="208">
                  <c:v>26587.677725118483</c:v>
                </c:pt>
                <c:pt idx="209">
                  <c:v>26777.251184834124</c:v>
                </c:pt>
                <c:pt idx="210">
                  <c:v>27156.398104265401</c:v>
                </c:pt>
                <c:pt idx="211">
                  <c:v>27630.331753554503</c:v>
                </c:pt>
                <c:pt idx="212">
                  <c:v>27630.331753554503</c:v>
                </c:pt>
                <c:pt idx="213">
                  <c:v>27630.331753554503</c:v>
                </c:pt>
                <c:pt idx="214">
                  <c:v>27630.331753554503</c:v>
                </c:pt>
                <c:pt idx="215">
                  <c:v>28009.478672985781</c:v>
                </c:pt>
                <c:pt idx="216">
                  <c:v>28009.478672985781</c:v>
                </c:pt>
                <c:pt idx="217">
                  <c:v>28436.018957345972</c:v>
                </c:pt>
                <c:pt idx="218">
                  <c:v>28341.232227488152</c:v>
                </c:pt>
                <c:pt idx="219">
                  <c:v>28815.16587677725</c:v>
                </c:pt>
                <c:pt idx="220">
                  <c:v>29052.1327014218</c:v>
                </c:pt>
                <c:pt idx="221">
                  <c:v>29052.1327014218</c:v>
                </c:pt>
                <c:pt idx="222">
                  <c:v>29052.1327014218</c:v>
                </c:pt>
                <c:pt idx="223">
                  <c:v>28957.34597156398</c:v>
                </c:pt>
                <c:pt idx="224">
                  <c:v>29099.526066350711</c:v>
                </c:pt>
                <c:pt idx="225">
                  <c:v>29010.005265929434</c:v>
                </c:pt>
                <c:pt idx="226">
                  <c:v>28936.917797025668</c:v>
                </c:pt>
                <c:pt idx="227">
                  <c:v>28883.444453369746</c:v>
                </c:pt>
                <c:pt idx="228">
                  <c:v>28807.811733943447</c:v>
                </c:pt>
                <c:pt idx="229">
                  <c:v>28771.78889870672</c:v>
                </c:pt>
                <c:pt idx="230">
                  <c:v>28878.901781336808</c:v>
                </c:pt>
                <c:pt idx="231">
                  <c:v>28675.395614105539</c:v>
                </c:pt>
                <c:pt idx="232">
                  <c:v>28832.325543389437</c:v>
                </c:pt>
                <c:pt idx="233">
                  <c:v>28891.477227086511</c:v>
                </c:pt>
                <c:pt idx="234">
                  <c:v>28681.974178787372</c:v>
                </c:pt>
                <c:pt idx="235">
                  <c:v>28612.739979114762</c:v>
                </c:pt>
                <c:pt idx="236">
                  <c:v>28716.293512011765</c:v>
                </c:pt>
                <c:pt idx="237">
                  <c:v>28659.33006667201</c:v>
                </c:pt>
                <c:pt idx="238">
                  <c:v>28674.620035953565</c:v>
                </c:pt>
                <c:pt idx="239">
                  <c:v>28697.084103140794</c:v>
                </c:pt>
                <c:pt idx="240">
                  <c:v>28748.161464291541</c:v>
                </c:pt>
                <c:pt idx="241">
                  <c:v>28723.592256406115</c:v>
                </c:pt>
                <c:pt idx="242">
                  <c:v>28729.367543716282</c:v>
                </c:pt>
                <c:pt idx="243">
                  <c:v>28893.887059201537</c:v>
                </c:pt>
                <c:pt idx="244">
                  <c:v>28985.945415917657</c:v>
                </c:pt>
                <c:pt idx="245">
                  <c:v>29163.78825608483</c:v>
                </c:pt>
                <c:pt idx="246">
                  <c:v>29539.957509396969</c:v>
                </c:pt>
                <c:pt idx="247">
                  <c:v>29575.066270383169</c:v>
                </c:pt>
                <c:pt idx="248">
                  <c:v>29596.339271122739</c:v>
                </c:pt>
                <c:pt idx="249">
                  <c:v>29488.312314242092</c:v>
                </c:pt>
                <c:pt idx="250">
                  <c:v>29267.854224546507</c:v>
                </c:pt>
                <c:pt idx="251">
                  <c:v>28996.706562776122</c:v>
                </c:pt>
                <c:pt idx="252">
                  <c:v>28884.247730741456</c:v>
                </c:pt>
                <c:pt idx="253">
                  <c:v>28797.189083183512</c:v>
                </c:pt>
                <c:pt idx="254">
                  <c:v>28778.215117680149</c:v>
                </c:pt>
                <c:pt idx="255">
                  <c:v>29072.560875960135</c:v>
                </c:pt>
                <c:pt idx="256">
                  <c:v>29036.334913112183</c:v>
                </c:pt>
                <c:pt idx="257">
                  <c:v>28796.998420221149</c:v>
                </c:pt>
                <c:pt idx="258">
                  <c:v>28615.323854660324</c:v>
                </c:pt>
                <c:pt idx="259">
                  <c:v>28736.966824644533</c:v>
                </c:pt>
                <c:pt idx="260">
                  <c:v>28852.919913246034</c:v>
                </c:pt>
                <c:pt idx="261">
                  <c:v>28932.015035136472</c:v>
                </c:pt>
                <c:pt idx="262">
                  <c:v>28964.575467909086</c:v>
                </c:pt>
                <c:pt idx="263">
                  <c:v>29024.350384049696</c:v>
                </c:pt>
                <c:pt idx="264">
                  <c:v>28985.460679572672</c:v>
                </c:pt>
                <c:pt idx="265">
                  <c:v>28909.952606635074</c:v>
                </c:pt>
                <c:pt idx="266">
                  <c:v>28879.428066511366</c:v>
                </c:pt>
                <c:pt idx="267">
                  <c:v>28742.870913326351</c:v>
                </c:pt>
                <c:pt idx="268">
                  <c:v>28538.976957019113</c:v>
                </c:pt>
                <c:pt idx="269">
                  <c:v>28331.42670370976</c:v>
                </c:pt>
                <c:pt idx="270">
                  <c:v>28387.019037673708</c:v>
                </c:pt>
                <c:pt idx="271">
                  <c:v>28555.319496649772</c:v>
                </c:pt>
                <c:pt idx="272">
                  <c:v>29066.591694111983</c:v>
                </c:pt>
                <c:pt idx="273">
                  <c:v>29290.733780029426</c:v>
                </c:pt>
                <c:pt idx="274">
                  <c:v>29123.624387501</c:v>
                </c:pt>
                <c:pt idx="275">
                  <c:v>25134.825951952931</c:v>
                </c:pt>
                <c:pt idx="276">
                  <c:v>26282.43232388144</c:v>
                </c:pt>
                <c:pt idx="277">
                  <c:v>27955.548292204625</c:v>
                </c:pt>
                <c:pt idx="278">
                  <c:v>28603.100650654644</c:v>
                </c:pt>
                <c:pt idx="279">
                  <c:v>28995.750939696041</c:v>
                </c:pt>
                <c:pt idx="280">
                  <c:v>29330.869949393506</c:v>
                </c:pt>
                <c:pt idx="281">
                  <c:v>29481.94149370812</c:v>
                </c:pt>
                <c:pt idx="282">
                  <c:v>29618.443248453703</c:v>
                </c:pt>
                <c:pt idx="283">
                  <c:v>29542.131898144409</c:v>
                </c:pt>
                <c:pt idx="284">
                  <c:v>29501.552541264911</c:v>
                </c:pt>
                <c:pt idx="285">
                  <c:v>29440.918949313185</c:v>
                </c:pt>
                <c:pt idx="286">
                  <c:v>29248.243176989708</c:v>
                </c:pt>
                <c:pt idx="287">
                  <c:v>29180.657080890054</c:v>
                </c:pt>
                <c:pt idx="288">
                  <c:v>28922.209511358087</c:v>
                </c:pt>
                <c:pt idx="289">
                  <c:v>28947.706643103884</c:v>
                </c:pt>
                <c:pt idx="290">
                  <c:v>29044.778558588019</c:v>
                </c:pt>
                <c:pt idx="291">
                  <c:v>29122.821110129353</c:v>
                </c:pt>
                <c:pt idx="292">
                  <c:v>29083.183526720073</c:v>
                </c:pt>
                <c:pt idx="293">
                  <c:v>29087.476905775591</c:v>
                </c:pt>
                <c:pt idx="294">
                  <c:v>29061.938225200218</c:v>
                </c:pt>
                <c:pt idx="295">
                  <c:v>29079.444132058819</c:v>
                </c:pt>
                <c:pt idx="296">
                  <c:v>29226.50451578289</c:v>
                </c:pt>
                <c:pt idx="297">
                  <c:v>29250.394944707739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324-4953-A1EE-B11BD53B965F}"/>
            </c:ext>
          </c:extLst>
        </c:ser>
        <c:ser>
          <c:idx val="3"/>
          <c:order val="3"/>
          <c:tx>
            <c:strRef>
              <c:f>'Data Stove19 Run 3'!$AA$3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Stove19 Run 3'!$B$4:$B$468</c:f>
              <c:numCache>
                <c:formatCode>#,##0.00</c:formatCode>
                <c:ptCount val="4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3'!$AA$4:$AA$468</c:f>
              <c:numCache>
                <c:formatCode>#,##0</c:formatCode>
                <c:ptCount val="465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5000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5000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324-4953-A1EE-B11BD53B965F}"/>
            </c:ext>
          </c:extLst>
        </c:ser>
        <c:ser>
          <c:idx val="4"/>
          <c:order val="4"/>
          <c:tx>
            <c:strRef>
              <c:f>'Data Stove19 Run 3'!$AB$3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Stove19 Run 3'!$B$4:$B$468</c:f>
              <c:numCache>
                <c:formatCode>#,##0.00</c:formatCode>
                <c:ptCount val="4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3'!$AB$4:$AB$468</c:f>
              <c:numCache>
                <c:formatCode>#,##0</c:formatCode>
                <c:ptCount val="465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324-4953-A1EE-B11BD53B9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45376"/>
        <c:axId val="209046912"/>
      </c:scatterChart>
      <c:scatterChart>
        <c:scatterStyle val="lineMarker"/>
        <c:varyColors val="0"/>
        <c:ser>
          <c:idx val="2"/>
          <c:order val="2"/>
          <c:tx>
            <c:strRef>
              <c:f>'Data Stove19 Run 3'!$F$3</c:f>
              <c:strCache>
                <c:ptCount val="1"/>
                <c:pt idx="0">
                  <c:v>Current (μA)</c:v>
                </c:pt>
              </c:strCache>
            </c:strRef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3'!$B$4:$B$468</c:f>
              <c:numCache>
                <c:formatCode>#,##0.00</c:formatCode>
                <c:ptCount val="4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3'!$F$4:$F$468</c:f>
              <c:numCache>
                <c:formatCode>#,##0</c:formatCode>
                <c:ptCount val="465"/>
                <c:pt idx="24">
                  <c:v>549.95112414467258</c:v>
                </c:pt>
                <c:pt idx="25">
                  <c:v>549.0915832406381</c:v>
                </c:pt>
                <c:pt idx="26">
                  <c:v>554.69291051576454</c:v>
                </c:pt>
                <c:pt idx="27">
                  <c:v>551.57582499073044</c:v>
                </c:pt>
                <c:pt idx="28">
                  <c:v>563.88579903596587</c:v>
                </c:pt>
                <c:pt idx="29">
                  <c:v>573.68325132130519</c:v>
                </c:pt>
                <c:pt idx="30">
                  <c:v>573.89692250648864</c:v>
                </c:pt>
                <c:pt idx="31">
                  <c:v>575.57864042281767</c:v>
                </c:pt>
                <c:pt idx="32">
                  <c:v>582.38783833889499</c:v>
                </c:pt>
                <c:pt idx="33">
                  <c:v>579.5152177874977</c:v>
                </c:pt>
                <c:pt idx="34">
                  <c:v>585.35409714497575</c:v>
                </c:pt>
                <c:pt idx="35">
                  <c:v>581.082558775287</c:v>
                </c:pt>
                <c:pt idx="36">
                  <c:v>575.97330367074539</c:v>
                </c:pt>
                <c:pt idx="37">
                  <c:v>582.90504829597228</c:v>
                </c:pt>
                <c:pt idx="38">
                  <c:v>583.24063774564343</c:v>
                </c:pt>
                <c:pt idx="39">
                  <c:v>580.46291233825411</c:v>
                </c:pt>
                <c:pt idx="40">
                  <c:v>577.61982868598534</c:v>
                </c:pt>
                <c:pt idx="41">
                  <c:v>583.9080459770114</c:v>
                </c:pt>
                <c:pt idx="42">
                  <c:v>582.94149808638599</c:v>
                </c:pt>
                <c:pt idx="43">
                  <c:v>583.41534536176391</c:v>
                </c:pt>
                <c:pt idx="44">
                  <c:v>586.4293659621801</c:v>
                </c:pt>
                <c:pt idx="45">
                  <c:v>589.50246036085264</c:v>
                </c:pt>
                <c:pt idx="46">
                  <c:v>592.13941416388593</c:v>
                </c:pt>
                <c:pt idx="47">
                  <c:v>596.97466739566232</c:v>
                </c:pt>
                <c:pt idx="48">
                  <c:v>587.46755654430831</c:v>
                </c:pt>
                <c:pt idx="49">
                  <c:v>588.04446874430471</c:v>
                </c:pt>
                <c:pt idx="50">
                  <c:v>576.97441601779747</c:v>
                </c:pt>
                <c:pt idx="51">
                  <c:v>569.67000370782353</c:v>
                </c:pt>
                <c:pt idx="52">
                  <c:v>565.84654638235838</c:v>
                </c:pt>
                <c:pt idx="53">
                  <c:v>555.95105672969953</c:v>
                </c:pt>
                <c:pt idx="54">
                  <c:v>555.5677054856933</c:v>
                </c:pt>
                <c:pt idx="55">
                  <c:v>553.72636262513913</c:v>
                </c:pt>
                <c:pt idx="56">
                  <c:v>551.81337707308217</c:v>
                </c:pt>
                <c:pt idx="57">
                  <c:v>548.46674631620886</c:v>
                </c:pt>
                <c:pt idx="58">
                  <c:v>542.90322580645136</c:v>
                </c:pt>
                <c:pt idx="59">
                  <c:v>539.24731182795654</c:v>
                </c:pt>
                <c:pt idx="60">
                  <c:v>530.30800072899569</c:v>
                </c:pt>
                <c:pt idx="61">
                  <c:v>520.13850920357197</c:v>
                </c:pt>
                <c:pt idx="62">
                  <c:v>530.18168335187261</c:v>
                </c:pt>
                <c:pt idx="63">
                  <c:v>509.20357207946063</c:v>
                </c:pt>
                <c:pt idx="64">
                  <c:v>502.48424175009256</c:v>
                </c:pt>
                <c:pt idx="65">
                  <c:v>506.15498702261772</c:v>
                </c:pt>
                <c:pt idx="66">
                  <c:v>498.45088390741728</c:v>
                </c:pt>
                <c:pt idx="67">
                  <c:v>503.18935666119916</c:v>
                </c:pt>
                <c:pt idx="68">
                  <c:v>502.48424175009268</c:v>
                </c:pt>
                <c:pt idx="69">
                  <c:v>497.40452354467919</c:v>
                </c:pt>
                <c:pt idx="70">
                  <c:v>491.1244760342629</c:v>
                </c:pt>
                <c:pt idx="71">
                  <c:v>491.10122358175744</c:v>
                </c:pt>
                <c:pt idx="72">
                  <c:v>487.91689447785683</c:v>
                </c:pt>
                <c:pt idx="73">
                  <c:v>480.53392658509426</c:v>
                </c:pt>
                <c:pt idx="74">
                  <c:v>486.78695097503163</c:v>
                </c:pt>
                <c:pt idx="75">
                  <c:v>478.71709306636973</c:v>
                </c:pt>
                <c:pt idx="76">
                  <c:v>499.58082741024231</c:v>
                </c:pt>
                <c:pt idx="77">
                  <c:v>518.72450871338526</c:v>
                </c:pt>
                <c:pt idx="78">
                  <c:v>525.09568069983561</c:v>
                </c:pt>
                <c:pt idx="79">
                  <c:v>530.96032628846854</c:v>
                </c:pt>
                <c:pt idx="80">
                  <c:v>535.08292327319089</c:v>
                </c:pt>
                <c:pt idx="81">
                  <c:v>538.04226918798634</c:v>
                </c:pt>
                <c:pt idx="82">
                  <c:v>539.49334791324929</c:v>
                </c:pt>
                <c:pt idx="83">
                  <c:v>537.93103448275826</c:v>
                </c:pt>
                <c:pt idx="84">
                  <c:v>535.95771824311998</c:v>
                </c:pt>
                <c:pt idx="85">
                  <c:v>533.51872450871338</c:v>
                </c:pt>
                <c:pt idx="86">
                  <c:v>535.01002369236346</c:v>
                </c:pt>
                <c:pt idx="87">
                  <c:v>536.5591397849463</c:v>
                </c:pt>
                <c:pt idx="88">
                  <c:v>535.11308861698171</c:v>
                </c:pt>
                <c:pt idx="89">
                  <c:v>536.57736468015264</c:v>
                </c:pt>
                <c:pt idx="90">
                  <c:v>535.96588802373003</c:v>
                </c:pt>
                <c:pt idx="91">
                  <c:v>537.08766174594484</c:v>
                </c:pt>
                <c:pt idx="92">
                  <c:v>537.337782721542</c:v>
                </c:pt>
                <c:pt idx="93">
                  <c:v>536.86896300346245</c:v>
                </c:pt>
                <c:pt idx="94">
                  <c:v>535.63218390804582</c:v>
                </c:pt>
                <c:pt idx="95">
                  <c:v>536.28576635684328</c:v>
                </c:pt>
                <c:pt idx="96">
                  <c:v>538.11230585424107</c:v>
                </c:pt>
                <c:pt idx="97">
                  <c:v>536.34408602150518</c:v>
                </c:pt>
                <c:pt idx="98">
                  <c:v>535.69892473118239</c:v>
                </c:pt>
                <c:pt idx="99">
                  <c:v>537.88530465949793</c:v>
                </c:pt>
                <c:pt idx="100">
                  <c:v>539.26585094549455</c:v>
                </c:pt>
                <c:pt idx="101">
                  <c:v>538.47275378166557</c:v>
                </c:pt>
                <c:pt idx="102">
                  <c:v>541.26807563959937</c:v>
                </c:pt>
                <c:pt idx="103">
                  <c:v>544.30472024785854</c:v>
                </c:pt>
                <c:pt idx="104">
                  <c:v>547.86800148312989</c:v>
                </c:pt>
                <c:pt idx="105">
                  <c:v>547.87679970840202</c:v>
                </c:pt>
                <c:pt idx="106">
                  <c:v>552.61401557285865</c:v>
                </c:pt>
                <c:pt idx="107">
                  <c:v>554.39377085650722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6.4516129032258061</c:v>
                </c:pt>
                <c:pt idx="113">
                  <c:v>10.75268817204301</c:v>
                </c:pt>
                <c:pt idx="114">
                  <c:v>15.053763440860216</c:v>
                </c:pt>
                <c:pt idx="115">
                  <c:v>23.655913978494624</c:v>
                </c:pt>
                <c:pt idx="116">
                  <c:v>36.55913978494624</c:v>
                </c:pt>
                <c:pt idx="117">
                  <c:v>43.01075268817204</c:v>
                </c:pt>
                <c:pt idx="118">
                  <c:v>55.913978494623656</c:v>
                </c:pt>
                <c:pt idx="119">
                  <c:v>66.666666666666671</c:v>
                </c:pt>
                <c:pt idx="120">
                  <c:v>81.72043010752688</c:v>
                </c:pt>
                <c:pt idx="121">
                  <c:v>103.2258064516129</c:v>
                </c:pt>
                <c:pt idx="122">
                  <c:v>109.6774193548387</c:v>
                </c:pt>
                <c:pt idx="123">
                  <c:v>129.03225806451613</c:v>
                </c:pt>
                <c:pt idx="124">
                  <c:v>141.93548387096774</c:v>
                </c:pt>
                <c:pt idx="125">
                  <c:v>156.98924731182797</c:v>
                </c:pt>
                <c:pt idx="126">
                  <c:v>178.49462365591398</c:v>
                </c:pt>
                <c:pt idx="127">
                  <c:v>189.24731182795699</c:v>
                </c:pt>
                <c:pt idx="128">
                  <c:v>193.54838709677421</c:v>
                </c:pt>
                <c:pt idx="129">
                  <c:v>221.50537634408599</c:v>
                </c:pt>
                <c:pt idx="130">
                  <c:v>232.25806451612905</c:v>
                </c:pt>
                <c:pt idx="131">
                  <c:v>253.76344086021504</c:v>
                </c:pt>
                <c:pt idx="132">
                  <c:v>264.51612903225805</c:v>
                </c:pt>
                <c:pt idx="133">
                  <c:v>279.56989247311827</c:v>
                </c:pt>
                <c:pt idx="134">
                  <c:v>294.6236559139785</c:v>
                </c:pt>
                <c:pt idx="135">
                  <c:v>309.67741935483872</c:v>
                </c:pt>
                <c:pt idx="136">
                  <c:v>326.88172043010752</c:v>
                </c:pt>
                <c:pt idx="137">
                  <c:v>339.78494623655916</c:v>
                </c:pt>
                <c:pt idx="138">
                  <c:v>354.83870967741933</c:v>
                </c:pt>
                <c:pt idx="139">
                  <c:v>544.5468509984637</c:v>
                </c:pt>
                <c:pt idx="140">
                  <c:v>528.32777159807222</c:v>
                </c:pt>
                <c:pt idx="141">
                  <c:v>545.58046291233825</c:v>
                </c:pt>
                <c:pt idx="142">
                  <c:v>544.08602150537592</c:v>
                </c:pt>
                <c:pt idx="143">
                  <c:v>541.31583743393435</c:v>
                </c:pt>
                <c:pt idx="144">
                  <c:v>542.0467185761953</c:v>
                </c:pt>
                <c:pt idx="145">
                  <c:v>540.36814288317805</c:v>
                </c:pt>
                <c:pt idx="146">
                  <c:v>539.82202447163468</c:v>
                </c:pt>
                <c:pt idx="147">
                  <c:v>539.27464917076691</c:v>
                </c:pt>
                <c:pt idx="148">
                  <c:v>542.04671857619553</c:v>
                </c:pt>
                <c:pt idx="149">
                  <c:v>542.38042269187963</c:v>
                </c:pt>
                <c:pt idx="150">
                  <c:v>542.44578093675898</c:v>
                </c:pt>
                <c:pt idx="151">
                  <c:v>541.34223210975131</c:v>
                </c:pt>
                <c:pt idx="152">
                  <c:v>545.72626207399287</c:v>
                </c:pt>
                <c:pt idx="153">
                  <c:v>543.27030033370397</c:v>
                </c:pt>
                <c:pt idx="154">
                  <c:v>543.21122653544705</c:v>
                </c:pt>
                <c:pt idx="155">
                  <c:v>545.9028550241012</c:v>
                </c:pt>
                <c:pt idx="156">
                  <c:v>547.7310005467474</c:v>
                </c:pt>
                <c:pt idx="157">
                  <c:v>549.31405265109436</c:v>
                </c:pt>
                <c:pt idx="158">
                  <c:v>551.77692728266834</c:v>
                </c:pt>
                <c:pt idx="159">
                  <c:v>550.35224323322245</c:v>
                </c:pt>
                <c:pt idx="160">
                  <c:v>548.46125324434581</c:v>
                </c:pt>
                <c:pt idx="161">
                  <c:v>546.96555494805943</c:v>
                </c:pt>
                <c:pt idx="162">
                  <c:v>547.60845383759772</c:v>
                </c:pt>
                <c:pt idx="163">
                  <c:v>546.71040641516345</c:v>
                </c:pt>
                <c:pt idx="164">
                  <c:v>547.79384501297761</c:v>
                </c:pt>
                <c:pt idx="165">
                  <c:v>548.75159467833089</c:v>
                </c:pt>
                <c:pt idx="166">
                  <c:v>549.14376742333752</c:v>
                </c:pt>
                <c:pt idx="167">
                  <c:v>550.89605734767053</c:v>
                </c:pt>
                <c:pt idx="168">
                  <c:v>550.46594982078852</c:v>
                </c:pt>
                <c:pt idx="169">
                  <c:v>548.81720430107566</c:v>
                </c:pt>
                <c:pt idx="170">
                  <c:v>547.83092324805364</c:v>
                </c:pt>
                <c:pt idx="171">
                  <c:v>546.5646072535086</c:v>
                </c:pt>
                <c:pt idx="172">
                  <c:v>547.4230626622176</c:v>
                </c:pt>
                <c:pt idx="173">
                  <c:v>550.3189356661203</c:v>
                </c:pt>
                <c:pt idx="174">
                  <c:v>549.83314794215812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6.4516129032258061</c:v>
                </c:pt>
                <c:pt idx="185">
                  <c:v>10.75268817204301</c:v>
                </c:pt>
                <c:pt idx="186">
                  <c:v>21.50537634408602</c:v>
                </c:pt>
                <c:pt idx="187">
                  <c:v>32.258064516129032</c:v>
                </c:pt>
                <c:pt idx="188">
                  <c:v>36.55913978494624</c:v>
                </c:pt>
                <c:pt idx="189">
                  <c:v>43.01075268817204</c:v>
                </c:pt>
                <c:pt idx="190">
                  <c:v>62.365591397849464</c:v>
                </c:pt>
                <c:pt idx="191">
                  <c:v>66.666666666666671</c:v>
                </c:pt>
                <c:pt idx="192">
                  <c:v>88.172043010752688</c:v>
                </c:pt>
                <c:pt idx="193">
                  <c:v>109.6774193548387</c:v>
                </c:pt>
                <c:pt idx="194">
                  <c:v>124.73118279569891</c:v>
                </c:pt>
                <c:pt idx="195">
                  <c:v>144.08602150537635</c:v>
                </c:pt>
                <c:pt idx="196">
                  <c:v>159.13978494623657</c:v>
                </c:pt>
                <c:pt idx="197">
                  <c:v>178.49462365591398</c:v>
                </c:pt>
                <c:pt idx="198">
                  <c:v>195.69892473118281</c:v>
                </c:pt>
                <c:pt idx="199">
                  <c:v>206.45161290322579</c:v>
                </c:pt>
                <c:pt idx="200">
                  <c:v>219.35483870967741</c:v>
                </c:pt>
                <c:pt idx="201">
                  <c:v>234.40860215053763</c:v>
                </c:pt>
                <c:pt idx="202">
                  <c:v>247.31182795698925</c:v>
                </c:pt>
                <c:pt idx="203">
                  <c:v>264.51612903225805</c:v>
                </c:pt>
                <c:pt idx="204">
                  <c:v>277.41935483870969</c:v>
                </c:pt>
                <c:pt idx="205">
                  <c:v>294.6236559139785</c:v>
                </c:pt>
                <c:pt idx="206">
                  <c:v>309.67741935483872</c:v>
                </c:pt>
                <c:pt idx="207">
                  <c:v>322.58064516129031</c:v>
                </c:pt>
                <c:pt idx="208">
                  <c:v>339.78494623655916</c:v>
                </c:pt>
                <c:pt idx="209">
                  <c:v>350.53763440860217</c:v>
                </c:pt>
                <c:pt idx="210">
                  <c:v>369.8924731182795</c:v>
                </c:pt>
                <c:pt idx="211">
                  <c:v>384.94623655913978</c:v>
                </c:pt>
                <c:pt idx="212">
                  <c:v>395.69892473118279</c:v>
                </c:pt>
                <c:pt idx="213">
                  <c:v>412.90322580645159</c:v>
                </c:pt>
                <c:pt idx="214">
                  <c:v>427.95698924731187</c:v>
                </c:pt>
                <c:pt idx="215">
                  <c:v>445.16129032258061</c:v>
                </c:pt>
                <c:pt idx="216">
                  <c:v>464.51612903225811</c:v>
                </c:pt>
                <c:pt idx="217">
                  <c:v>464.51612903225811</c:v>
                </c:pt>
                <c:pt idx="218">
                  <c:v>496.77419354838702</c:v>
                </c:pt>
                <c:pt idx="219">
                  <c:v>501.07526881720435</c:v>
                </c:pt>
                <c:pt idx="220">
                  <c:v>520.43010752688167</c:v>
                </c:pt>
                <c:pt idx="221">
                  <c:v>533.33333333333337</c:v>
                </c:pt>
                <c:pt idx="222">
                  <c:v>546.23655913978496</c:v>
                </c:pt>
                <c:pt idx="223">
                  <c:v>552.68817204301081</c:v>
                </c:pt>
                <c:pt idx="224">
                  <c:v>550.53763440860212</c:v>
                </c:pt>
                <c:pt idx="225">
                  <c:v>551.49342891278377</c:v>
                </c:pt>
                <c:pt idx="226">
                  <c:v>552.87356321839081</c:v>
                </c:pt>
                <c:pt idx="227">
                  <c:v>553.27136868962998</c:v>
                </c:pt>
                <c:pt idx="228">
                  <c:v>554.91286614757132</c:v>
                </c:pt>
                <c:pt idx="229">
                  <c:v>554.76581009659196</c:v>
                </c:pt>
                <c:pt idx="230">
                  <c:v>554.24545791620312</c:v>
                </c:pt>
                <c:pt idx="231">
                  <c:v>556.73409877893198</c:v>
                </c:pt>
                <c:pt idx="232">
                  <c:v>554.54208379681108</c:v>
                </c:pt>
                <c:pt idx="233">
                  <c:v>552.94332057590668</c:v>
                </c:pt>
                <c:pt idx="234">
                  <c:v>556.58138672599159</c:v>
                </c:pt>
                <c:pt idx="235">
                  <c:v>558.59303809003086</c:v>
                </c:pt>
                <c:pt idx="236">
                  <c:v>555.9881349647759</c:v>
                </c:pt>
                <c:pt idx="237">
                  <c:v>558.88463641334056</c:v>
                </c:pt>
                <c:pt idx="238">
                  <c:v>556.43307378568807</c:v>
                </c:pt>
                <c:pt idx="239">
                  <c:v>557.35374521596498</c:v>
                </c:pt>
                <c:pt idx="240">
                  <c:v>555.80274378939578</c:v>
                </c:pt>
                <c:pt idx="241">
                  <c:v>556.44250045562251</c:v>
                </c:pt>
                <c:pt idx="242">
                  <c:v>556.47015202076375</c:v>
                </c:pt>
                <c:pt idx="243">
                  <c:v>553.27136868963032</c:v>
                </c:pt>
                <c:pt idx="244">
                  <c:v>551.98368557656693</c:v>
                </c:pt>
                <c:pt idx="245">
                  <c:v>548.42354656460759</c:v>
                </c:pt>
                <c:pt idx="246">
                  <c:v>542.49165739710747</c:v>
                </c:pt>
                <c:pt idx="247">
                  <c:v>541.35228722434795</c:v>
                </c:pt>
                <c:pt idx="248">
                  <c:v>538.89506859473443</c:v>
                </c:pt>
                <c:pt idx="249">
                  <c:v>541.93548387096746</c:v>
                </c:pt>
                <c:pt idx="250">
                  <c:v>545.56915090841699</c:v>
                </c:pt>
                <c:pt idx="251">
                  <c:v>551.59467833059966</c:v>
                </c:pt>
                <c:pt idx="252">
                  <c:v>553.70876617459453</c:v>
                </c:pt>
                <c:pt idx="253">
                  <c:v>554.35669262143119</c:v>
                </c:pt>
                <c:pt idx="254">
                  <c:v>555.42190632403879</c:v>
                </c:pt>
                <c:pt idx="255">
                  <c:v>549.98146088246222</c:v>
                </c:pt>
                <c:pt idx="256">
                  <c:v>550.29868578255696</c:v>
                </c:pt>
                <c:pt idx="257">
                  <c:v>556.34408602150529</c:v>
                </c:pt>
                <c:pt idx="258">
                  <c:v>559.49820788530474</c:v>
                </c:pt>
                <c:pt idx="259">
                  <c:v>556.84587813620067</c:v>
                </c:pt>
                <c:pt idx="260">
                  <c:v>555.05740841990166</c:v>
                </c:pt>
                <c:pt idx="261">
                  <c:v>553.57804968483515</c:v>
                </c:pt>
                <c:pt idx="262">
                  <c:v>551.84982686349565</c:v>
                </c:pt>
                <c:pt idx="263">
                  <c:v>551.94660734149056</c:v>
                </c:pt>
                <c:pt idx="264">
                  <c:v>551.88627665390936</c:v>
                </c:pt>
                <c:pt idx="265">
                  <c:v>553.13311086392332</c:v>
                </c:pt>
                <c:pt idx="266">
                  <c:v>553.6358665937671</c:v>
                </c:pt>
                <c:pt idx="267">
                  <c:v>556.07800255148516</c:v>
                </c:pt>
                <c:pt idx="268">
                  <c:v>560.10381905821282</c:v>
                </c:pt>
                <c:pt idx="269">
                  <c:v>563.99703374119395</c:v>
                </c:pt>
                <c:pt idx="270">
                  <c:v>562.52961545471089</c:v>
                </c:pt>
                <c:pt idx="271">
                  <c:v>559.99258435298509</c:v>
                </c:pt>
                <c:pt idx="272">
                  <c:v>549.7357390195009</c:v>
                </c:pt>
                <c:pt idx="273">
                  <c:v>546.1624026696328</c:v>
                </c:pt>
                <c:pt idx="274">
                  <c:v>548.89739383998563</c:v>
                </c:pt>
                <c:pt idx="275">
                  <c:v>629.36596218020031</c:v>
                </c:pt>
                <c:pt idx="276">
                  <c:v>608.56570074722083</c:v>
                </c:pt>
                <c:pt idx="277">
                  <c:v>572.191323692992</c:v>
                </c:pt>
                <c:pt idx="278">
                  <c:v>557.97339165299809</c:v>
                </c:pt>
                <c:pt idx="279">
                  <c:v>551.68705969595874</c:v>
                </c:pt>
                <c:pt idx="280">
                  <c:v>544.6327683615815</c:v>
                </c:pt>
                <c:pt idx="281">
                  <c:v>542.67704857248737</c:v>
                </c:pt>
                <c:pt idx="282">
                  <c:v>540.04009476945487</c:v>
                </c:pt>
                <c:pt idx="283">
                  <c:v>540.33169309276411</c:v>
                </c:pt>
                <c:pt idx="284">
                  <c:v>541.93548387096712</c:v>
                </c:pt>
                <c:pt idx="285">
                  <c:v>542.88317842172387</c:v>
                </c:pt>
                <c:pt idx="286">
                  <c:v>546.8668891360777</c:v>
                </c:pt>
                <c:pt idx="287">
                  <c:v>546.78330599599076</c:v>
                </c:pt>
                <c:pt idx="288">
                  <c:v>552.8364849833149</c:v>
                </c:pt>
                <c:pt idx="289">
                  <c:v>552.43302351011482</c:v>
                </c:pt>
                <c:pt idx="290">
                  <c:v>550.4263997033745</c:v>
                </c:pt>
                <c:pt idx="291">
                  <c:v>549.22544195370915</c:v>
                </c:pt>
                <c:pt idx="292">
                  <c:v>549.98146088246233</c:v>
                </c:pt>
                <c:pt idx="293">
                  <c:v>549.29834153453623</c:v>
                </c:pt>
                <c:pt idx="294">
                  <c:v>550.76010381905849</c:v>
                </c:pt>
                <c:pt idx="295">
                  <c:v>549.44414069619131</c:v>
                </c:pt>
                <c:pt idx="296">
                  <c:v>547.98133495638103</c:v>
                </c:pt>
                <c:pt idx="297">
                  <c:v>546.63082437276012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324-4953-A1EE-B11BD53B9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202560"/>
        <c:axId val="209200640"/>
      </c:scatterChart>
      <c:valAx>
        <c:axId val="209045376"/>
        <c:scaling>
          <c:orientation val="minMax"/>
          <c:max val="216"/>
          <c:min val="187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046912"/>
        <c:crosses val="autoZero"/>
        <c:crossBetween val="midCat"/>
        <c:majorUnit val="5"/>
        <c:minorUnit val="5"/>
      </c:valAx>
      <c:valAx>
        <c:axId val="209046912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Voltage (V)</a:t>
                </a:r>
              </a:p>
            </c:rich>
          </c:tx>
          <c:layout>
            <c:manualLayout>
              <c:xMode val="edge"/>
              <c:yMode val="edge"/>
              <c:x val="4.9652432969215544E-3"/>
              <c:y val="2.8865177720790659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045376"/>
        <c:crosses val="autoZero"/>
        <c:crossBetween val="midCat"/>
      </c:valAx>
      <c:valAx>
        <c:axId val="209200640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Current (</a:t>
                </a:r>
                <a:r>
                  <a:rPr lang="el-GR" sz="1100" b="1">
                    <a:solidFill>
                      <a:schemeClr val="tx1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μ</a:t>
                </a:r>
                <a:r>
                  <a:rPr lang="en-US" sz="1100" b="1">
                    <a:solidFill>
                      <a:schemeClr val="tx1"/>
                    </a:solidFill>
                  </a:rPr>
                  <a:t>A)</a:t>
                </a:r>
              </a:p>
            </c:rich>
          </c:tx>
          <c:layout>
            <c:manualLayout>
              <c:xMode val="edge"/>
              <c:yMode val="edge"/>
              <c:x val="0.89602780536246251"/>
              <c:y val="6.47331834596716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202560"/>
        <c:crosses val="max"/>
        <c:crossBetween val="midCat"/>
      </c:valAx>
      <c:valAx>
        <c:axId val="209202560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2092006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Catalytic Stove 19 with ESP, Run 3</a:t>
            </a:r>
            <a:r>
              <a:rPr lang="en-US" sz="1400" b="1"/>
              <a:t>, Maintenance (minutes 187-216)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baseline="0"/>
              <a:t>Post Emission Rate with Avg PM Baseline and ESP Power</a:t>
            </a:r>
            <a:endParaRPr lang="en-US" sz="1400" b="1"/>
          </a:p>
        </c:rich>
      </c:tx>
      <c:layout>
        <c:manualLayout>
          <c:xMode val="edge"/>
          <c:yMode val="edge"/>
          <c:x val="0.1515508803587052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36"/>
          <c:w val="0.85460684601924763"/>
          <c:h val="0.75270902292163322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Stove19 Run 3'!$D$3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158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3'!$B$4:$B$468</c:f>
              <c:numCache>
                <c:formatCode>#,##0.00</c:formatCode>
                <c:ptCount val="4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3'!$D$4:$D$468</c:f>
              <c:numCache>
                <c:formatCode>#,##0</c:formatCode>
                <c:ptCount val="465"/>
                <c:pt idx="24">
                  <c:v>16013.711847362267</c:v>
                </c:pt>
                <c:pt idx="25">
                  <c:v>16026.04787080001</c:v>
                </c:pt>
                <c:pt idx="26">
                  <c:v>16028.343637583968</c:v>
                </c:pt>
                <c:pt idx="27">
                  <c:v>15976.731893341781</c:v>
                </c:pt>
                <c:pt idx="28">
                  <c:v>16019.721704934504</c:v>
                </c:pt>
                <c:pt idx="29">
                  <c:v>15998.547992041593</c:v>
                </c:pt>
                <c:pt idx="30">
                  <c:v>16012.67857360424</c:v>
                </c:pt>
                <c:pt idx="31">
                  <c:v>16006.162741899601</c:v>
                </c:pt>
                <c:pt idx="32">
                  <c:v>15993.334564202149</c:v>
                </c:pt>
                <c:pt idx="33">
                  <c:v>15998.852029241016</c:v>
                </c:pt>
                <c:pt idx="34">
                  <c:v>16010.555793502697</c:v>
                </c:pt>
                <c:pt idx="35">
                  <c:v>15976.104518775906</c:v>
                </c:pt>
                <c:pt idx="36">
                  <c:v>16000.701032898876</c:v>
                </c:pt>
                <c:pt idx="37">
                  <c:v>15990.159329312362</c:v>
                </c:pt>
                <c:pt idx="38">
                  <c:v>15974.187368849209</c:v>
                </c:pt>
                <c:pt idx="39">
                  <c:v>15993.6281173602</c:v>
                </c:pt>
                <c:pt idx="40">
                  <c:v>16017.660875986448</c:v>
                </c:pt>
                <c:pt idx="41">
                  <c:v>16020.452728545624</c:v>
                </c:pt>
                <c:pt idx="42">
                  <c:v>15987.575013117368</c:v>
                </c:pt>
                <c:pt idx="43">
                  <c:v>15992.77128525276</c:v>
                </c:pt>
                <c:pt idx="44">
                  <c:v>16019.089088347953</c:v>
                </c:pt>
                <c:pt idx="45">
                  <c:v>15997.953737515478</c:v>
                </c:pt>
                <c:pt idx="46">
                  <c:v>15984.590397161375</c:v>
                </c:pt>
                <c:pt idx="47">
                  <c:v>15989.924391476454</c:v>
                </c:pt>
                <c:pt idx="48">
                  <c:v>15981.722535302353</c:v>
                </c:pt>
                <c:pt idx="49">
                  <c:v>16003.122369905481</c:v>
                </c:pt>
                <c:pt idx="50">
                  <c:v>15993.840657471392</c:v>
                </c:pt>
                <c:pt idx="51">
                  <c:v>16001.755393876467</c:v>
                </c:pt>
                <c:pt idx="52">
                  <c:v>15983.277032707481</c:v>
                </c:pt>
                <c:pt idx="53">
                  <c:v>16001.713219437353</c:v>
                </c:pt>
                <c:pt idx="54">
                  <c:v>16013.55637379439</c:v>
                </c:pt>
                <c:pt idx="55">
                  <c:v>16006.478931056039</c:v>
                </c:pt>
                <c:pt idx="56">
                  <c:v>16007.738207387456</c:v>
                </c:pt>
                <c:pt idx="57">
                  <c:v>16008.374177455253</c:v>
                </c:pt>
                <c:pt idx="58">
                  <c:v>16000.584350284023</c:v>
                </c:pt>
                <c:pt idx="59">
                  <c:v>15967.860734378824</c:v>
                </c:pt>
                <c:pt idx="60">
                  <c:v>15883.787769136261</c:v>
                </c:pt>
                <c:pt idx="61">
                  <c:v>15593.542802679394</c:v>
                </c:pt>
                <c:pt idx="62">
                  <c:v>15843.432549482332</c:v>
                </c:pt>
                <c:pt idx="63">
                  <c:v>15307.99659294071</c:v>
                </c:pt>
                <c:pt idx="64">
                  <c:v>15092.37607978278</c:v>
                </c:pt>
                <c:pt idx="65">
                  <c:v>15198.894654811582</c:v>
                </c:pt>
                <c:pt idx="66">
                  <c:v>14949.882231651465</c:v>
                </c:pt>
                <c:pt idx="67">
                  <c:v>15090.540895997619</c:v>
                </c:pt>
                <c:pt idx="68">
                  <c:v>15045.253173157924</c:v>
                </c:pt>
                <c:pt idx="69">
                  <c:v>14923.551800051913</c:v>
                </c:pt>
                <c:pt idx="70">
                  <c:v>14733.089888598</c:v>
                </c:pt>
                <c:pt idx="71">
                  <c:v>14728.017042222233</c:v>
                </c:pt>
                <c:pt idx="72">
                  <c:v>14644.145187897295</c:v>
                </c:pt>
                <c:pt idx="73">
                  <c:v>14403.470675175289</c:v>
                </c:pt>
                <c:pt idx="74">
                  <c:v>14603.293644194486</c:v>
                </c:pt>
                <c:pt idx="75">
                  <c:v>14361.478991974674</c:v>
                </c:pt>
                <c:pt idx="76">
                  <c:v>14968.345581579388</c:v>
                </c:pt>
                <c:pt idx="77">
                  <c:v>15539.636006474235</c:v>
                </c:pt>
                <c:pt idx="78">
                  <c:v>15741.235782230131</c:v>
                </c:pt>
                <c:pt idx="79">
                  <c:v>15902.518938666184</c:v>
                </c:pt>
                <c:pt idx="80">
                  <c:v>15998.105756115187</c:v>
                </c:pt>
                <c:pt idx="81">
                  <c:v>15989.609155414681</c:v>
                </c:pt>
                <c:pt idx="82">
                  <c:v>15993.697216723702</c:v>
                </c:pt>
                <c:pt idx="83">
                  <c:v>16002.261487145697</c:v>
                </c:pt>
                <c:pt idx="84">
                  <c:v>16007.931685605272</c:v>
                </c:pt>
                <c:pt idx="85">
                  <c:v>15948.264146946995</c:v>
                </c:pt>
                <c:pt idx="86">
                  <c:v>15980.126101731774</c:v>
                </c:pt>
                <c:pt idx="87">
                  <c:v>15980.710348763871</c:v>
                </c:pt>
                <c:pt idx="88">
                  <c:v>15973.864031482746</c:v>
                </c:pt>
                <c:pt idx="89">
                  <c:v>16013.418175067389</c:v>
                </c:pt>
                <c:pt idx="90">
                  <c:v>15985.968095505428</c:v>
                </c:pt>
                <c:pt idx="91">
                  <c:v>16012.284945505942</c:v>
                </c:pt>
                <c:pt idx="92">
                  <c:v>15986.502305067404</c:v>
                </c:pt>
                <c:pt idx="93">
                  <c:v>16020.563049253569</c:v>
                </c:pt>
                <c:pt idx="94">
                  <c:v>16013.072201702533</c:v>
                </c:pt>
                <c:pt idx="95">
                  <c:v>15985.930448266005</c:v>
                </c:pt>
                <c:pt idx="96">
                  <c:v>15995.449013550287</c:v>
                </c:pt>
                <c:pt idx="97">
                  <c:v>15990.663984997147</c:v>
                </c:pt>
                <c:pt idx="98">
                  <c:v>15984.874840322889</c:v>
                </c:pt>
                <c:pt idx="99">
                  <c:v>15988.72068056424</c:v>
                </c:pt>
                <c:pt idx="100">
                  <c:v>15990.185539415761</c:v>
                </c:pt>
                <c:pt idx="101">
                  <c:v>15979.94644338666</c:v>
                </c:pt>
                <c:pt idx="102">
                  <c:v>15993.320506055779</c:v>
                </c:pt>
                <c:pt idx="103">
                  <c:v>15998.036656751678</c:v>
                </c:pt>
                <c:pt idx="104">
                  <c:v>16015.560493609641</c:v>
                </c:pt>
                <c:pt idx="105">
                  <c:v>15998.299234332982</c:v>
                </c:pt>
                <c:pt idx="106">
                  <c:v>16010.724491259107</c:v>
                </c:pt>
                <c:pt idx="107">
                  <c:v>15981.722535302353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82.352621422553199</c:v>
                </c:pt>
                <c:pt idx="113">
                  <c:v>145.13630310113336</c:v>
                </c:pt>
                <c:pt idx="114">
                  <c:v>216.88908216236783</c:v>
                </c:pt>
                <c:pt idx="115">
                  <c:v>358.76389530617234</c:v>
                </c:pt>
                <c:pt idx="116">
                  <c:v>546.29956785258071</c:v>
                </c:pt>
                <c:pt idx="117">
                  <c:v>717.52779061234469</c:v>
                </c:pt>
                <c:pt idx="118">
                  <c:v>977.63161470931971</c:v>
                </c:pt>
                <c:pt idx="119">
                  <c:v>1218.9818715516535</c:v>
                </c:pt>
                <c:pt idx="120">
                  <c:v>1549.2077297311987</c:v>
                </c:pt>
                <c:pt idx="121">
                  <c:v>1869.6491180387577</c:v>
                </c:pt>
                <c:pt idx="122">
                  <c:v>2261.0279129182181</c:v>
                </c:pt>
                <c:pt idx="123">
                  <c:v>2720.8979969015845</c:v>
                </c:pt>
                <c:pt idx="124">
                  <c:v>3154.6761612263203</c:v>
                </c:pt>
                <c:pt idx="125">
                  <c:v>3620.2538526350122</c:v>
                </c:pt>
                <c:pt idx="126">
                  <c:v>4136.3846383823011</c:v>
                </c:pt>
                <c:pt idx="127">
                  <c:v>4403.8268148832658</c:v>
                </c:pt>
                <c:pt idx="128">
                  <c:v>4862.8815263773004</c:v>
                </c:pt>
                <c:pt idx="129">
                  <c:v>5270.5677710434047</c:v>
                </c:pt>
                <c:pt idx="130">
                  <c:v>5743.4838148560866</c:v>
                </c:pt>
                <c:pt idx="131">
                  <c:v>6129.9703747995545</c:v>
                </c:pt>
                <c:pt idx="132">
                  <c:v>6685.2390400347895</c:v>
                </c:pt>
                <c:pt idx="133">
                  <c:v>7099.448264615552</c:v>
                </c:pt>
                <c:pt idx="134">
                  <c:v>7567.4720734922403</c:v>
                </c:pt>
                <c:pt idx="135">
                  <c:v>8057.5109395808995</c:v>
                </c:pt>
                <c:pt idx="136">
                  <c:v>8598.1029000081544</c:v>
                </c:pt>
                <c:pt idx="137">
                  <c:v>9018.0197320142415</c:v>
                </c:pt>
                <c:pt idx="138">
                  <c:v>9568.3961623134837</c:v>
                </c:pt>
                <c:pt idx="139">
                  <c:v>15782.815830651016</c:v>
                </c:pt>
                <c:pt idx="140">
                  <c:v>15362.320606337225</c:v>
                </c:pt>
                <c:pt idx="141">
                  <c:v>15983.788367997418</c:v>
                </c:pt>
                <c:pt idx="142">
                  <c:v>16021.999124646081</c:v>
                </c:pt>
                <c:pt idx="143">
                  <c:v>15994.761346921649</c:v>
                </c:pt>
                <c:pt idx="144">
                  <c:v>16005.115290858359</c:v>
                </c:pt>
                <c:pt idx="145">
                  <c:v>15984.437902014335</c:v>
                </c:pt>
                <c:pt idx="146">
                  <c:v>16006.197768128683</c:v>
                </c:pt>
                <c:pt idx="147">
                  <c:v>15988.487124715604</c:v>
                </c:pt>
                <c:pt idx="148">
                  <c:v>15991.450772588863</c:v>
                </c:pt>
                <c:pt idx="149">
                  <c:v>15969.604413133306</c:v>
                </c:pt>
                <c:pt idx="150">
                  <c:v>15991.997372381536</c:v>
                </c:pt>
                <c:pt idx="151">
                  <c:v>16004.187453198085</c:v>
                </c:pt>
                <c:pt idx="152">
                  <c:v>16028.385097202077</c:v>
                </c:pt>
                <c:pt idx="153">
                  <c:v>15995.893146841094</c:v>
                </c:pt>
                <c:pt idx="154">
                  <c:v>15997.235104135052</c:v>
                </c:pt>
                <c:pt idx="155">
                  <c:v>16005.480802663917</c:v>
                </c:pt>
                <c:pt idx="156">
                  <c:v>15985.363833485266</c:v>
                </c:pt>
                <c:pt idx="157">
                  <c:v>15993.053401274794</c:v>
                </c:pt>
                <c:pt idx="158">
                  <c:v>15963.376416018707</c:v>
                </c:pt>
                <c:pt idx="159">
                  <c:v>16009.107804426818</c:v>
                </c:pt>
                <c:pt idx="160">
                  <c:v>16002.880045585884</c:v>
                </c:pt>
                <c:pt idx="161">
                  <c:v>15967.342719483768</c:v>
                </c:pt>
                <c:pt idx="162">
                  <c:v>16017.697331857531</c:v>
                </c:pt>
                <c:pt idx="163">
                  <c:v>15995.065384121066</c:v>
                </c:pt>
                <c:pt idx="164">
                  <c:v>16009.59983954969</c:v>
                </c:pt>
                <c:pt idx="165">
                  <c:v>16000.468954346963</c:v>
                </c:pt>
                <c:pt idx="166">
                  <c:v>15994.663840042032</c:v>
                </c:pt>
                <c:pt idx="167">
                  <c:v>15999.809746419154</c:v>
                </c:pt>
                <c:pt idx="168">
                  <c:v>15964.110020927894</c:v>
                </c:pt>
                <c:pt idx="169">
                  <c:v>15998.056695567091</c:v>
                </c:pt>
                <c:pt idx="170">
                  <c:v>15999.49203231124</c:v>
                </c:pt>
                <c:pt idx="171">
                  <c:v>16001.78184225352</c:v>
                </c:pt>
                <c:pt idx="172">
                  <c:v>15998.156508406308</c:v>
                </c:pt>
                <c:pt idx="173">
                  <c:v>16008.567399749494</c:v>
                </c:pt>
                <c:pt idx="174">
                  <c:v>15993.700076007706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82.352621422553199</c:v>
                </c:pt>
                <c:pt idx="185">
                  <c:v>234.01190443834423</c:v>
                </c:pt>
                <c:pt idx="186">
                  <c:v>340.82570054086375</c:v>
                </c:pt>
                <c:pt idx="187">
                  <c:v>423.99369445274914</c:v>
                </c:pt>
                <c:pt idx="188">
                  <c:v>546.29956785258071</c:v>
                </c:pt>
                <c:pt idx="189">
                  <c:v>753.40418014296188</c:v>
                </c:pt>
                <c:pt idx="190">
                  <c:v>1090.1530182371646</c:v>
                </c:pt>
                <c:pt idx="191">
                  <c:v>1218.9818715516535</c:v>
                </c:pt>
                <c:pt idx="192">
                  <c:v>1716.3590900443021</c:v>
                </c:pt>
                <c:pt idx="193">
                  <c:v>2167.2600766450141</c:v>
                </c:pt>
                <c:pt idx="194">
                  <c:v>2603.4843584377463</c:v>
                </c:pt>
                <c:pt idx="195">
                  <c:v>3065.8005598891095</c:v>
                </c:pt>
                <c:pt idx="196">
                  <c:v>3531.3782512978014</c:v>
                </c:pt>
                <c:pt idx="197">
                  <c:v>4076.8624466610495</c:v>
                </c:pt>
                <c:pt idx="198">
                  <c:v>4367.9504253526484</c:v>
                </c:pt>
                <c:pt idx="199">
                  <c:v>4823.7436468893538</c:v>
                </c:pt>
                <c:pt idx="200">
                  <c:v>5312.1517679993476</c:v>
                </c:pt>
                <c:pt idx="201">
                  <c:v>5809.528986491996</c:v>
                </c:pt>
                <c:pt idx="202">
                  <c:v>6253.9069931780505</c:v>
                </c:pt>
                <c:pt idx="203">
                  <c:v>6769.2224064360071</c:v>
                </c:pt>
                <c:pt idx="204">
                  <c:v>7136.1400266355013</c:v>
                </c:pt>
                <c:pt idx="205">
                  <c:v>7637.5941075748115</c:v>
                </c:pt>
                <c:pt idx="206">
                  <c:v>8160.2478732367572</c:v>
                </c:pt>
                <c:pt idx="207">
                  <c:v>8545.9190606908924</c:v>
                </c:pt>
                <c:pt idx="208">
                  <c:v>9033.5118093115543</c:v>
                </c:pt>
                <c:pt idx="209">
                  <c:v>9517.8430679748872</c:v>
                </c:pt>
                <c:pt idx="210">
                  <c:v>10027.450873807518</c:v>
                </c:pt>
                <c:pt idx="211">
                  <c:v>10635.718750849346</c:v>
                </c:pt>
                <c:pt idx="212">
                  <c:v>11111.080912130024</c:v>
                </c:pt>
                <c:pt idx="213">
                  <c:v>11408.691870736282</c:v>
                </c:pt>
                <c:pt idx="214">
                  <c:v>11824.531840295707</c:v>
                </c:pt>
                <c:pt idx="215">
                  <c:v>12408.338542657571</c:v>
                </c:pt>
                <c:pt idx="216">
                  <c:v>12950.56124806349</c:v>
                </c:pt>
                <c:pt idx="217">
                  <c:v>13209.0343271818</c:v>
                </c:pt>
                <c:pt idx="218">
                  <c:v>14102.682575489904</c:v>
                </c:pt>
                <c:pt idx="219">
                  <c:v>14438.616041094774</c:v>
                </c:pt>
                <c:pt idx="220">
                  <c:v>15119.45206968717</c:v>
                </c:pt>
                <c:pt idx="221">
                  <c:v>15494.523414779986</c:v>
                </c:pt>
                <c:pt idx="222">
                  <c:v>15994.346750740628</c:v>
                </c:pt>
                <c:pt idx="223">
                  <c:v>16128.883211480445</c:v>
                </c:pt>
                <c:pt idx="224">
                  <c:v>16020.43867039926</c:v>
                </c:pt>
                <c:pt idx="225">
                  <c:v>16020.438670399262</c:v>
                </c:pt>
                <c:pt idx="226">
                  <c:v>16002.486417487587</c:v>
                </c:pt>
                <c:pt idx="227">
                  <c:v>15989.689453640543</c:v>
                </c:pt>
                <c:pt idx="228">
                  <c:v>15996.624170452207</c:v>
                </c:pt>
                <c:pt idx="229">
                  <c:v>15977.804363118079</c:v>
                </c:pt>
                <c:pt idx="230">
                  <c:v>16005.04500012652</c:v>
                </c:pt>
                <c:pt idx="231">
                  <c:v>16005.969263681785</c:v>
                </c:pt>
                <c:pt idx="232">
                  <c:v>16005.213697882935</c:v>
                </c:pt>
                <c:pt idx="233">
                  <c:v>15987.920509934873</c:v>
                </c:pt>
                <c:pt idx="234">
                  <c:v>15963.601584634258</c:v>
                </c:pt>
                <c:pt idx="235">
                  <c:v>15988.528584333695</c:v>
                </c:pt>
                <c:pt idx="236">
                  <c:v>15961.155467166258</c:v>
                </c:pt>
                <c:pt idx="237">
                  <c:v>16026.809631714212</c:v>
                </c:pt>
                <c:pt idx="238">
                  <c:v>15994.8809603026</c:v>
                </c:pt>
                <c:pt idx="239">
                  <c:v>16015.449696354355</c:v>
                </c:pt>
                <c:pt idx="240">
                  <c:v>16001.179009875381</c:v>
                </c:pt>
                <c:pt idx="241">
                  <c:v>15981.397530020216</c:v>
                </c:pt>
                <c:pt idx="242">
                  <c:v>15999.787253384962</c:v>
                </c:pt>
                <c:pt idx="243">
                  <c:v>15995.535259792874</c:v>
                </c:pt>
                <c:pt idx="244">
                  <c:v>15996.25865864664</c:v>
                </c:pt>
                <c:pt idx="245">
                  <c:v>15981.010573584605</c:v>
                </c:pt>
                <c:pt idx="246">
                  <c:v>16024.079730308522</c:v>
                </c:pt>
                <c:pt idx="247">
                  <c:v>16023.354663539076</c:v>
                </c:pt>
                <c:pt idx="248">
                  <c:v>15992.519191712818</c:v>
                </c:pt>
                <c:pt idx="249">
                  <c:v>15990.82268320199</c:v>
                </c:pt>
                <c:pt idx="250">
                  <c:v>16028.718918609888</c:v>
                </c:pt>
                <c:pt idx="251">
                  <c:v>15989.952031221848</c:v>
                </c:pt>
                <c:pt idx="252">
                  <c:v>16010.847678745082</c:v>
                </c:pt>
                <c:pt idx="253">
                  <c:v>15973.639101140858</c:v>
                </c:pt>
                <c:pt idx="254">
                  <c:v>15989.744733131354</c:v>
                </c:pt>
                <c:pt idx="255">
                  <c:v>16003.611069197015</c:v>
                </c:pt>
                <c:pt idx="256">
                  <c:v>16003.693335386868</c:v>
                </c:pt>
                <c:pt idx="257">
                  <c:v>16025.928845160755</c:v>
                </c:pt>
                <c:pt idx="258">
                  <c:v>15997.866441986243</c:v>
                </c:pt>
                <c:pt idx="259">
                  <c:v>15995.298018644842</c:v>
                </c:pt>
                <c:pt idx="260">
                  <c:v>16009.700629310932</c:v>
                </c:pt>
                <c:pt idx="261">
                  <c:v>16007.828513107343</c:v>
                </c:pt>
                <c:pt idx="262">
                  <c:v>15977.334487446256</c:v>
                </c:pt>
                <c:pt idx="263">
                  <c:v>16023.953206991213</c:v>
                </c:pt>
                <c:pt idx="264">
                  <c:v>15983.885107106318</c:v>
                </c:pt>
                <c:pt idx="265">
                  <c:v>15997.76288030801</c:v>
                </c:pt>
                <c:pt idx="266">
                  <c:v>16004.490537302827</c:v>
                </c:pt>
                <c:pt idx="267">
                  <c:v>15986.220665592709</c:v>
                </c:pt>
                <c:pt idx="268">
                  <c:v>15994.417041472461</c:v>
                </c:pt>
                <c:pt idx="269">
                  <c:v>15991.394540003384</c:v>
                </c:pt>
                <c:pt idx="270">
                  <c:v>15996.433551518412</c:v>
                </c:pt>
                <c:pt idx="271">
                  <c:v>15993.404854933984</c:v>
                </c:pt>
                <c:pt idx="272">
                  <c:v>15983.125014107789</c:v>
                </c:pt>
                <c:pt idx="273">
                  <c:v>15992.238028785461</c:v>
                </c:pt>
                <c:pt idx="274">
                  <c:v>15990.629204984178</c:v>
                </c:pt>
                <c:pt idx="275">
                  <c:v>15602.518095177402</c:v>
                </c:pt>
                <c:pt idx="276">
                  <c:v>15970.452190841388</c:v>
                </c:pt>
                <c:pt idx="277">
                  <c:v>15975.115206509483</c:v>
                </c:pt>
                <c:pt idx="278">
                  <c:v>15961.289615240919</c:v>
                </c:pt>
                <c:pt idx="279">
                  <c:v>15981.146151301271</c:v>
                </c:pt>
                <c:pt idx="280">
                  <c:v>15983.498150670699</c:v>
                </c:pt>
                <c:pt idx="281">
                  <c:v>15998.086217674461</c:v>
                </c:pt>
                <c:pt idx="282">
                  <c:v>15988.058708661887</c:v>
                </c:pt>
                <c:pt idx="283">
                  <c:v>15992.950943597882</c:v>
                </c:pt>
                <c:pt idx="284">
                  <c:v>15997.341135916966</c:v>
                </c:pt>
                <c:pt idx="285">
                  <c:v>15990.104049821564</c:v>
                </c:pt>
                <c:pt idx="286">
                  <c:v>16000.363637386059</c:v>
                </c:pt>
                <c:pt idx="287">
                  <c:v>15950.689772879603</c:v>
                </c:pt>
                <c:pt idx="288">
                  <c:v>16001.347707631792</c:v>
                </c:pt>
                <c:pt idx="289">
                  <c:v>15996.958706681044</c:v>
                </c:pt>
                <c:pt idx="290">
                  <c:v>15993.812541178653</c:v>
                </c:pt>
                <c:pt idx="291">
                  <c:v>15985.695510430078</c:v>
                </c:pt>
                <c:pt idx="292">
                  <c:v>16005.030941980149</c:v>
                </c:pt>
                <c:pt idx="293">
                  <c:v>16006.674077189504</c:v>
                </c:pt>
                <c:pt idx="294">
                  <c:v>16009.023455548611</c:v>
                </c:pt>
                <c:pt idx="295">
                  <c:v>16003.44022697758</c:v>
                </c:pt>
                <c:pt idx="296">
                  <c:v>16029.515458488057</c:v>
                </c:pt>
                <c:pt idx="297">
                  <c:v>15973.079118310552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8E-48E7-9514-B69A3CA7B378}"/>
            </c:ext>
          </c:extLst>
        </c:ser>
        <c:ser>
          <c:idx val="3"/>
          <c:order val="3"/>
          <c:tx>
            <c:strRef>
              <c:f>'Data Stove19 Run 3'!$AA$3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Stove19 Run 3'!$B$4:$B$468</c:f>
              <c:numCache>
                <c:formatCode>#,##0.00</c:formatCode>
                <c:ptCount val="4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3'!$AA$4:$AA$468</c:f>
              <c:numCache>
                <c:formatCode>#,##0</c:formatCode>
                <c:ptCount val="465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5000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5000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8E-48E7-9514-B69A3CA7B378}"/>
            </c:ext>
          </c:extLst>
        </c:ser>
        <c:ser>
          <c:idx val="4"/>
          <c:order val="4"/>
          <c:tx>
            <c:strRef>
              <c:f>'Data Stove19 Run 3'!$AB$3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Stove19 Run 3'!$B$4:$B$468</c:f>
              <c:numCache>
                <c:formatCode>#,##0.00</c:formatCode>
                <c:ptCount val="4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3'!$AB$4:$AB$468</c:f>
              <c:numCache>
                <c:formatCode>#,##0</c:formatCode>
                <c:ptCount val="465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8E-48E7-9514-B69A3CA7B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491072"/>
        <c:axId val="20749260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'Data Stove19 Run 3'!$E$3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Stove19 Run 3'!$B$4:$B$468</c15:sqref>
                        </c15:formulaRef>
                      </c:ext>
                    </c:extLst>
                    <c:numCache>
                      <c:formatCode>#,##0.00</c:formatCode>
                      <c:ptCount val="465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107.47457627118644</c:v>
                      </c:pt>
                      <c:pt idx="109">
                        <c:v>107.49152542372882</c:v>
                      </c:pt>
                      <c:pt idx="110">
                        <c:v>107.50847457627118</c:v>
                      </c:pt>
                      <c:pt idx="111">
                        <c:v>107.52542372881356</c:v>
                      </c:pt>
                      <c:pt idx="112">
                        <c:v>107.54237288135593</c:v>
                      </c:pt>
                      <c:pt idx="113">
                        <c:v>107.55932203389831</c:v>
                      </c:pt>
                      <c:pt idx="114">
                        <c:v>107.57627118644068</c:v>
                      </c:pt>
                      <c:pt idx="115">
                        <c:v>107.59322033898304</c:v>
                      </c:pt>
                      <c:pt idx="116">
                        <c:v>107.61016949152543</c:v>
                      </c:pt>
                      <c:pt idx="117">
                        <c:v>107.62711864406779</c:v>
                      </c:pt>
                      <c:pt idx="118">
                        <c:v>107.64406779661017</c:v>
                      </c:pt>
                      <c:pt idx="119">
                        <c:v>107.66101694915254</c:v>
                      </c:pt>
                      <c:pt idx="120">
                        <c:v>107.67796610169492</c:v>
                      </c:pt>
                      <c:pt idx="121">
                        <c:v>107.69491525423729</c:v>
                      </c:pt>
                      <c:pt idx="122">
                        <c:v>107.71186440677967</c:v>
                      </c:pt>
                      <c:pt idx="123">
                        <c:v>107.72881355932203</c:v>
                      </c:pt>
                      <c:pt idx="124">
                        <c:v>107.7457627118644</c:v>
                      </c:pt>
                      <c:pt idx="125">
                        <c:v>107.76271186440678</c:v>
                      </c:pt>
                      <c:pt idx="126">
                        <c:v>107.77966101694915</c:v>
                      </c:pt>
                      <c:pt idx="127">
                        <c:v>107.79661016949153</c:v>
                      </c:pt>
                      <c:pt idx="128">
                        <c:v>107.8135593220339</c:v>
                      </c:pt>
                      <c:pt idx="129">
                        <c:v>107.83050847457628</c:v>
                      </c:pt>
                      <c:pt idx="130">
                        <c:v>107.84745762711864</c:v>
                      </c:pt>
                      <c:pt idx="131">
                        <c:v>107.86440677966101</c:v>
                      </c:pt>
                      <c:pt idx="132">
                        <c:v>107.88135593220339</c:v>
                      </c:pt>
                      <c:pt idx="133">
                        <c:v>107.89830508474576</c:v>
                      </c:pt>
                      <c:pt idx="134">
                        <c:v>107.91525423728814</c:v>
                      </c:pt>
                      <c:pt idx="135">
                        <c:v>107.93220338983051</c:v>
                      </c:pt>
                      <c:pt idx="136">
                        <c:v>107.94915254237289</c:v>
                      </c:pt>
                      <c:pt idx="137">
                        <c:v>107.96610169491525</c:v>
                      </c:pt>
                      <c:pt idx="138">
                        <c:v>107.98305084745763</c:v>
                      </c:pt>
                      <c:pt idx="139">
                        <c:v>108</c:v>
                      </c:pt>
                      <c:pt idx="140">
                        <c:v>109</c:v>
                      </c:pt>
                      <c:pt idx="141">
                        <c:v>110</c:v>
                      </c:pt>
                      <c:pt idx="142">
                        <c:v>111</c:v>
                      </c:pt>
                      <c:pt idx="143">
                        <c:v>112</c:v>
                      </c:pt>
                      <c:pt idx="144">
                        <c:v>113</c:v>
                      </c:pt>
                      <c:pt idx="145">
                        <c:v>114</c:v>
                      </c:pt>
                      <c:pt idx="146">
                        <c:v>115</c:v>
                      </c:pt>
                      <c:pt idx="147">
                        <c:v>116</c:v>
                      </c:pt>
                      <c:pt idx="148">
                        <c:v>117</c:v>
                      </c:pt>
                      <c:pt idx="149">
                        <c:v>118</c:v>
                      </c:pt>
                      <c:pt idx="150">
                        <c:v>119</c:v>
                      </c:pt>
                      <c:pt idx="151">
                        <c:v>120</c:v>
                      </c:pt>
                      <c:pt idx="152">
                        <c:v>121</c:v>
                      </c:pt>
                      <c:pt idx="153">
                        <c:v>122</c:v>
                      </c:pt>
                      <c:pt idx="154">
                        <c:v>123</c:v>
                      </c:pt>
                      <c:pt idx="155">
                        <c:v>124</c:v>
                      </c:pt>
                      <c:pt idx="156">
                        <c:v>125</c:v>
                      </c:pt>
                      <c:pt idx="157">
                        <c:v>126</c:v>
                      </c:pt>
                      <c:pt idx="158">
                        <c:v>127</c:v>
                      </c:pt>
                      <c:pt idx="159">
                        <c:v>128</c:v>
                      </c:pt>
                      <c:pt idx="160">
                        <c:v>129</c:v>
                      </c:pt>
                      <c:pt idx="161">
                        <c:v>130</c:v>
                      </c:pt>
                      <c:pt idx="162">
                        <c:v>131</c:v>
                      </c:pt>
                      <c:pt idx="163">
                        <c:v>132</c:v>
                      </c:pt>
                      <c:pt idx="164">
                        <c:v>133</c:v>
                      </c:pt>
                      <c:pt idx="165">
                        <c:v>134</c:v>
                      </c:pt>
                      <c:pt idx="166">
                        <c:v>135</c:v>
                      </c:pt>
                      <c:pt idx="167">
                        <c:v>136</c:v>
                      </c:pt>
                      <c:pt idx="168">
                        <c:v>137</c:v>
                      </c:pt>
                      <c:pt idx="169">
                        <c:v>138</c:v>
                      </c:pt>
                      <c:pt idx="170">
                        <c:v>139</c:v>
                      </c:pt>
                      <c:pt idx="171">
                        <c:v>140</c:v>
                      </c:pt>
                      <c:pt idx="172">
                        <c:v>141</c:v>
                      </c:pt>
                      <c:pt idx="173">
                        <c:v>142</c:v>
                      </c:pt>
                      <c:pt idx="174">
                        <c:v>143</c:v>
                      </c:pt>
                      <c:pt idx="175">
                        <c:v>143.15254237288136</c:v>
                      </c:pt>
                      <c:pt idx="176">
                        <c:v>143.16949152542372</c:v>
                      </c:pt>
                      <c:pt idx="177">
                        <c:v>143.18644067796609</c:v>
                      </c:pt>
                      <c:pt idx="178">
                        <c:v>143.20338983050848</c:v>
                      </c:pt>
                      <c:pt idx="179">
                        <c:v>143.22033898305085</c:v>
                      </c:pt>
                      <c:pt idx="180">
                        <c:v>143.23728813559322</c:v>
                      </c:pt>
                      <c:pt idx="181">
                        <c:v>143.25423728813558</c:v>
                      </c:pt>
                      <c:pt idx="182">
                        <c:v>143.27118644067798</c:v>
                      </c:pt>
                      <c:pt idx="183">
                        <c:v>143.28813559322035</c:v>
                      </c:pt>
                      <c:pt idx="184">
                        <c:v>143.30508474576271</c:v>
                      </c:pt>
                      <c:pt idx="185">
                        <c:v>143.32203389830508</c:v>
                      </c:pt>
                      <c:pt idx="186">
                        <c:v>143.33898305084745</c:v>
                      </c:pt>
                      <c:pt idx="187">
                        <c:v>143.35593220338984</c:v>
                      </c:pt>
                      <c:pt idx="188">
                        <c:v>143.37288135593221</c:v>
                      </c:pt>
                      <c:pt idx="189">
                        <c:v>143.38983050847457</c:v>
                      </c:pt>
                      <c:pt idx="190">
                        <c:v>143.40677966101694</c:v>
                      </c:pt>
                      <c:pt idx="191">
                        <c:v>143.42372881355934</c:v>
                      </c:pt>
                      <c:pt idx="192">
                        <c:v>143.4406779661017</c:v>
                      </c:pt>
                      <c:pt idx="193">
                        <c:v>143.45762711864407</c:v>
                      </c:pt>
                      <c:pt idx="194">
                        <c:v>143.47457627118644</c:v>
                      </c:pt>
                      <c:pt idx="195">
                        <c:v>143.4915254237288</c:v>
                      </c:pt>
                      <c:pt idx="196">
                        <c:v>143.5084745762712</c:v>
                      </c:pt>
                      <c:pt idx="197">
                        <c:v>143.52542372881356</c:v>
                      </c:pt>
                      <c:pt idx="198">
                        <c:v>143.54237288135593</c:v>
                      </c:pt>
                      <c:pt idx="199">
                        <c:v>143.5593220338983</c:v>
                      </c:pt>
                      <c:pt idx="200">
                        <c:v>143.57627118644066</c:v>
                      </c:pt>
                      <c:pt idx="201">
                        <c:v>143.59322033898306</c:v>
                      </c:pt>
                      <c:pt idx="202">
                        <c:v>143.61016949152543</c:v>
                      </c:pt>
                      <c:pt idx="203">
                        <c:v>143.62711864406779</c:v>
                      </c:pt>
                      <c:pt idx="204">
                        <c:v>143.64406779661016</c:v>
                      </c:pt>
                      <c:pt idx="205">
                        <c:v>143.66101694915255</c:v>
                      </c:pt>
                      <c:pt idx="206">
                        <c:v>143.67796610169492</c:v>
                      </c:pt>
                      <c:pt idx="207">
                        <c:v>143.69491525423729</c:v>
                      </c:pt>
                      <c:pt idx="208">
                        <c:v>143.71186440677965</c:v>
                      </c:pt>
                      <c:pt idx="209">
                        <c:v>143.72881355932202</c:v>
                      </c:pt>
                      <c:pt idx="210">
                        <c:v>143.74576271186442</c:v>
                      </c:pt>
                      <c:pt idx="211">
                        <c:v>143.76271186440678</c:v>
                      </c:pt>
                      <c:pt idx="212">
                        <c:v>143.77966101694915</c:v>
                      </c:pt>
                      <c:pt idx="213">
                        <c:v>143.79661016949152</c:v>
                      </c:pt>
                      <c:pt idx="214">
                        <c:v>143.81355932203391</c:v>
                      </c:pt>
                      <c:pt idx="215">
                        <c:v>143.83050847457628</c:v>
                      </c:pt>
                      <c:pt idx="216">
                        <c:v>143.84745762711864</c:v>
                      </c:pt>
                      <c:pt idx="217">
                        <c:v>143.86440677966101</c:v>
                      </c:pt>
                      <c:pt idx="218">
                        <c:v>143.88135593220338</c:v>
                      </c:pt>
                      <c:pt idx="219">
                        <c:v>143.89830508474577</c:v>
                      </c:pt>
                      <c:pt idx="220">
                        <c:v>143.91525423728814</c:v>
                      </c:pt>
                      <c:pt idx="221">
                        <c:v>143.93220338983051</c:v>
                      </c:pt>
                      <c:pt idx="222">
                        <c:v>143.94915254237287</c:v>
                      </c:pt>
                      <c:pt idx="223">
                        <c:v>143.96610169491527</c:v>
                      </c:pt>
                      <c:pt idx="224">
                        <c:v>143.98305084745763</c:v>
                      </c:pt>
                      <c:pt idx="225">
                        <c:v>144</c:v>
                      </c:pt>
                      <c:pt idx="226">
                        <c:v>145</c:v>
                      </c:pt>
                      <c:pt idx="227">
                        <c:v>146</c:v>
                      </c:pt>
                      <c:pt idx="228">
                        <c:v>147</c:v>
                      </c:pt>
                      <c:pt idx="229">
                        <c:v>148</c:v>
                      </c:pt>
                      <c:pt idx="230">
                        <c:v>149</c:v>
                      </c:pt>
                      <c:pt idx="231">
                        <c:v>150</c:v>
                      </c:pt>
                      <c:pt idx="232">
                        <c:v>151</c:v>
                      </c:pt>
                      <c:pt idx="233">
                        <c:v>152</c:v>
                      </c:pt>
                      <c:pt idx="234">
                        <c:v>153</c:v>
                      </c:pt>
                      <c:pt idx="235">
                        <c:v>154</c:v>
                      </c:pt>
                      <c:pt idx="236">
                        <c:v>155</c:v>
                      </c:pt>
                      <c:pt idx="237">
                        <c:v>156</c:v>
                      </c:pt>
                      <c:pt idx="238">
                        <c:v>157</c:v>
                      </c:pt>
                      <c:pt idx="239">
                        <c:v>158</c:v>
                      </c:pt>
                      <c:pt idx="240">
                        <c:v>159</c:v>
                      </c:pt>
                      <c:pt idx="241">
                        <c:v>160</c:v>
                      </c:pt>
                      <c:pt idx="242">
                        <c:v>161</c:v>
                      </c:pt>
                      <c:pt idx="243">
                        <c:v>162</c:v>
                      </c:pt>
                      <c:pt idx="244">
                        <c:v>163</c:v>
                      </c:pt>
                      <c:pt idx="245">
                        <c:v>164</c:v>
                      </c:pt>
                      <c:pt idx="246">
                        <c:v>165</c:v>
                      </c:pt>
                      <c:pt idx="247">
                        <c:v>166</c:v>
                      </c:pt>
                      <c:pt idx="248">
                        <c:v>167</c:v>
                      </c:pt>
                      <c:pt idx="249">
                        <c:v>168</c:v>
                      </c:pt>
                      <c:pt idx="250">
                        <c:v>169</c:v>
                      </c:pt>
                      <c:pt idx="251">
                        <c:v>170</c:v>
                      </c:pt>
                      <c:pt idx="252">
                        <c:v>171</c:v>
                      </c:pt>
                      <c:pt idx="253">
                        <c:v>172</c:v>
                      </c:pt>
                      <c:pt idx="254">
                        <c:v>173</c:v>
                      </c:pt>
                      <c:pt idx="255">
                        <c:v>174</c:v>
                      </c:pt>
                      <c:pt idx="256">
                        <c:v>175</c:v>
                      </c:pt>
                      <c:pt idx="257">
                        <c:v>176</c:v>
                      </c:pt>
                      <c:pt idx="258">
                        <c:v>177</c:v>
                      </c:pt>
                      <c:pt idx="259">
                        <c:v>178</c:v>
                      </c:pt>
                      <c:pt idx="260">
                        <c:v>179</c:v>
                      </c:pt>
                      <c:pt idx="261">
                        <c:v>180</c:v>
                      </c:pt>
                      <c:pt idx="262">
                        <c:v>181</c:v>
                      </c:pt>
                      <c:pt idx="263">
                        <c:v>182</c:v>
                      </c:pt>
                      <c:pt idx="264">
                        <c:v>183</c:v>
                      </c:pt>
                      <c:pt idx="265">
                        <c:v>184</c:v>
                      </c:pt>
                      <c:pt idx="266">
                        <c:v>185</c:v>
                      </c:pt>
                      <c:pt idx="267">
                        <c:v>186</c:v>
                      </c:pt>
                      <c:pt idx="268">
                        <c:v>187</c:v>
                      </c:pt>
                      <c:pt idx="269">
                        <c:v>188</c:v>
                      </c:pt>
                      <c:pt idx="270">
                        <c:v>189</c:v>
                      </c:pt>
                      <c:pt idx="271">
                        <c:v>190</c:v>
                      </c:pt>
                      <c:pt idx="272">
                        <c:v>191</c:v>
                      </c:pt>
                      <c:pt idx="273">
                        <c:v>192</c:v>
                      </c:pt>
                      <c:pt idx="274">
                        <c:v>193</c:v>
                      </c:pt>
                      <c:pt idx="275">
                        <c:v>194</c:v>
                      </c:pt>
                      <c:pt idx="276">
                        <c:v>195</c:v>
                      </c:pt>
                      <c:pt idx="277">
                        <c:v>196</c:v>
                      </c:pt>
                      <c:pt idx="278">
                        <c:v>197</c:v>
                      </c:pt>
                      <c:pt idx="279">
                        <c:v>198</c:v>
                      </c:pt>
                      <c:pt idx="280">
                        <c:v>199</c:v>
                      </c:pt>
                      <c:pt idx="281">
                        <c:v>200</c:v>
                      </c:pt>
                      <c:pt idx="282">
                        <c:v>201</c:v>
                      </c:pt>
                      <c:pt idx="283">
                        <c:v>202</c:v>
                      </c:pt>
                      <c:pt idx="284">
                        <c:v>203</c:v>
                      </c:pt>
                      <c:pt idx="285">
                        <c:v>204</c:v>
                      </c:pt>
                      <c:pt idx="286">
                        <c:v>205</c:v>
                      </c:pt>
                      <c:pt idx="287">
                        <c:v>206</c:v>
                      </c:pt>
                      <c:pt idx="288">
                        <c:v>207</c:v>
                      </c:pt>
                      <c:pt idx="289">
                        <c:v>208</c:v>
                      </c:pt>
                      <c:pt idx="290">
                        <c:v>209</c:v>
                      </c:pt>
                      <c:pt idx="291">
                        <c:v>210</c:v>
                      </c:pt>
                      <c:pt idx="292">
                        <c:v>211</c:v>
                      </c:pt>
                      <c:pt idx="293">
                        <c:v>212</c:v>
                      </c:pt>
                      <c:pt idx="294">
                        <c:v>213</c:v>
                      </c:pt>
                      <c:pt idx="295">
                        <c:v>214</c:v>
                      </c:pt>
                      <c:pt idx="296">
                        <c:v>215</c:v>
                      </c:pt>
                      <c:pt idx="297">
                        <c:v>216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Stove19 Run 3'!$E$4:$E$468</c15:sqref>
                        </c15:formulaRef>
                      </c:ext>
                    </c:extLst>
                    <c:numCache>
                      <c:formatCode>#,##0</c:formatCode>
                      <c:ptCount val="465"/>
                      <c:pt idx="24">
                        <c:v>29091.986212839311</c:v>
                      </c:pt>
                      <c:pt idx="25">
                        <c:v>29141.199542408915</c:v>
                      </c:pt>
                      <c:pt idx="26">
                        <c:v>28877.821511768008</c:v>
                      </c:pt>
                      <c:pt idx="27">
                        <c:v>28979.40840006536</c:v>
                      </c:pt>
                      <c:pt idx="28">
                        <c:v>28361.660402026479</c:v>
                      </c:pt>
                      <c:pt idx="29">
                        <c:v>27874.528074544152</c:v>
                      </c:pt>
                      <c:pt idx="30">
                        <c:v>27924.497466906352</c:v>
                      </c:pt>
                      <c:pt idx="31">
                        <c:v>27790.183950518101</c:v>
                      </c:pt>
                      <c:pt idx="32">
                        <c:v>27466.0892302664</c:v>
                      </c:pt>
                      <c:pt idx="33">
                        <c:v>27621.495702466073</c:v>
                      </c:pt>
                      <c:pt idx="34">
                        <c:v>27323.909135479636</c:v>
                      </c:pt>
                      <c:pt idx="35">
                        <c:v>27512.24997991807</c:v>
                      </c:pt>
                      <c:pt idx="36">
                        <c:v>27756.986435692103</c:v>
                      </c:pt>
                      <c:pt idx="37">
                        <c:v>27445.577958068909</c:v>
                      </c:pt>
                      <c:pt idx="38">
                        <c:v>27387.645040039217</c:v>
                      </c:pt>
                      <c:pt idx="39">
                        <c:v>27543.577797413458</c:v>
                      </c:pt>
                      <c:pt idx="40">
                        <c:v>27701.020162262015</c:v>
                      </c:pt>
                      <c:pt idx="41">
                        <c:v>27439.124039875802</c:v>
                      </c:pt>
                      <c:pt idx="42">
                        <c:v>27439.151739095509</c:v>
                      </c:pt>
                      <c:pt idx="43">
                        <c:v>27387.741987308211</c:v>
                      </c:pt>
                      <c:pt idx="44">
                        <c:v>27313.286484719709</c:v>
                      </c:pt>
                      <c:pt idx="45">
                        <c:v>27155.594826893703</c:v>
                      </c:pt>
                      <c:pt idx="46">
                        <c:v>27019.120771367885</c:v>
                      </c:pt>
                      <c:pt idx="47">
                        <c:v>26789.30034540928</c:v>
                      </c:pt>
                      <c:pt idx="48">
                        <c:v>27256.90472299395</c:v>
                      </c:pt>
                      <c:pt idx="49">
                        <c:v>27229.496345087951</c:v>
                      </c:pt>
                      <c:pt idx="50">
                        <c:v>27734.106880209172</c:v>
                      </c:pt>
                      <c:pt idx="51">
                        <c:v>28094.459879065209</c:v>
                      </c:pt>
                      <c:pt idx="52">
                        <c:v>28253.674993975426</c:v>
                      </c:pt>
                      <c:pt idx="53">
                        <c:v>28746.52721032847</c:v>
                      </c:pt>
                      <c:pt idx="54">
                        <c:v>28761.346292874903</c:v>
                      </c:pt>
                      <c:pt idx="55">
                        <c:v>28876.450400392245</c:v>
                      </c:pt>
                      <c:pt idx="56">
                        <c:v>29036.067153988301</c:v>
                      </c:pt>
                      <c:pt idx="57">
                        <c:v>29155.695980340537</c:v>
                      </c:pt>
                      <c:pt idx="58">
                        <c:v>29460.505529225888</c:v>
                      </c:pt>
                      <c:pt idx="59">
                        <c:v>29610.584518167474</c:v>
                      </c:pt>
                      <c:pt idx="60">
                        <c:v>29962.245963531219</c:v>
                      </c:pt>
                      <c:pt idx="61">
                        <c:v>29990.360671539886</c:v>
                      </c:pt>
                      <c:pt idx="62">
                        <c:v>29910.116032031379</c:v>
                      </c:pt>
                      <c:pt idx="63">
                        <c:v>29998.393445256646</c:v>
                      </c:pt>
                      <c:pt idx="64">
                        <c:v>29994.280111129272</c:v>
                      </c:pt>
                      <c:pt idx="65">
                        <c:v>29989.377349240076</c:v>
                      </c:pt>
                      <c:pt idx="66">
                        <c:v>29992.770503654916</c:v>
                      </c:pt>
                      <c:pt idx="67">
                        <c:v>29989.557394168209</c:v>
                      </c:pt>
                      <c:pt idx="68">
                        <c:v>29990.194476221608</c:v>
                      </c:pt>
                      <c:pt idx="69">
                        <c:v>29992.645857166204</c:v>
                      </c:pt>
                      <c:pt idx="70">
                        <c:v>29989.557394168205</c:v>
                      </c:pt>
                      <c:pt idx="71">
                        <c:v>29994.280111129272</c:v>
                      </c:pt>
                      <c:pt idx="72">
                        <c:v>29994.377058398266</c:v>
                      </c:pt>
                      <c:pt idx="73">
                        <c:v>29980.388952443212</c:v>
                      </c:pt>
                      <c:pt idx="74">
                        <c:v>29994.377058398266</c:v>
                      </c:pt>
                      <c:pt idx="75">
                        <c:v>29991.01160320314</c:v>
                      </c:pt>
                      <c:pt idx="76">
                        <c:v>29994.377058398266</c:v>
                      </c:pt>
                      <c:pt idx="77">
                        <c:v>29997.5486190554</c:v>
                      </c:pt>
                      <c:pt idx="78">
                        <c:v>29990.360671539886</c:v>
                      </c:pt>
                      <c:pt idx="79">
                        <c:v>29959.960777904893</c:v>
                      </c:pt>
                      <c:pt idx="80">
                        <c:v>29869.869065788444</c:v>
                      </c:pt>
                      <c:pt idx="81">
                        <c:v>29706.651413629686</c:v>
                      </c:pt>
                      <c:pt idx="82">
                        <c:v>29638.525182745609</c:v>
                      </c:pt>
                      <c:pt idx="83">
                        <c:v>29705.017159666619</c:v>
                      </c:pt>
                      <c:pt idx="84">
                        <c:v>29828.901919832948</c:v>
                      </c:pt>
                      <c:pt idx="85">
                        <c:v>29882.333714659257</c:v>
                      </c:pt>
                      <c:pt idx="86">
                        <c:v>29841.754357779777</c:v>
                      </c:pt>
                      <c:pt idx="87">
                        <c:v>29765.484556300067</c:v>
                      </c:pt>
                      <c:pt idx="88">
                        <c:v>29863.539794084027</c:v>
                      </c:pt>
                      <c:pt idx="89">
                        <c:v>29812.033095027728</c:v>
                      </c:pt>
                      <c:pt idx="90">
                        <c:v>29785.912730838398</c:v>
                      </c:pt>
                      <c:pt idx="91">
                        <c:v>29826.492087717903</c:v>
                      </c:pt>
                      <c:pt idx="92">
                        <c:v>29749.959143650944</c:v>
                      </c:pt>
                      <c:pt idx="93">
                        <c:v>29822.47570085953</c:v>
                      </c:pt>
                      <c:pt idx="94">
                        <c:v>29838.208857656497</c:v>
                      </c:pt>
                      <c:pt idx="95">
                        <c:v>29840.147803036405</c:v>
                      </c:pt>
                      <c:pt idx="96">
                        <c:v>29756.011936106737</c:v>
                      </c:pt>
                      <c:pt idx="97">
                        <c:v>29790.67930489733</c:v>
                      </c:pt>
                      <c:pt idx="98">
                        <c:v>29819.905213270162</c:v>
                      </c:pt>
                      <c:pt idx="99">
                        <c:v>29720.379146919444</c:v>
                      </c:pt>
                      <c:pt idx="100">
                        <c:v>29664.160810589961</c:v>
                      </c:pt>
                      <c:pt idx="101">
                        <c:v>29647.361233834039</c:v>
                      </c:pt>
                      <c:pt idx="102">
                        <c:v>29523.614969766288</c:v>
                      </c:pt>
                      <c:pt idx="103">
                        <c:v>29358.984657402205</c:v>
                      </c:pt>
                      <c:pt idx="104">
                        <c:v>29204.118319986927</c:v>
                      </c:pt>
                      <c:pt idx="105">
                        <c:v>29176.640694031663</c:v>
                      </c:pt>
                      <c:pt idx="106">
                        <c:v>28934.466416081039</c:v>
                      </c:pt>
                      <c:pt idx="107">
                        <c:v>28832.325543389448</c:v>
                      </c:pt>
                      <c:pt idx="108">
                        <c:v>0</c:v>
                      </c:pt>
                      <c:pt idx="109">
                        <c:v>10426.54028436019</c:v>
                      </c:pt>
                      <c:pt idx="110">
                        <c:v>11327.014218009481</c:v>
                      </c:pt>
                      <c:pt idx="111">
                        <c:v>12085.308056872038</c:v>
                      </c:pt>
                      <c:pt idx="112">
                        <c:v>12843.601895734597</c:v>
                      </c:pt>
                      <c:pt idx="113">
                        <c:v>13554.502369668246</c:v>
                      </c:pt>
                      <c:pt idx="114">
                        <c:v>14360.189573459716</c:v>
                      </c:pt>
                      <c:pt idx="115">
                        <c:v>15165.876777251186</c:v>
                      </c:pt>
                      <c:pt idx="116">
                        <c:v>15876.777251184834</c:v>
                      </c:pt>
                      <c:pt idx="117">
                        <c:v>16492.890995260663</c:v>
                      </c:pt>
                      <c:pt idx="118">
                        <c:v>17488.151658767772</c:v>
                      </c:pt>
                      <c:pt idx="119">
                        <c:v>18151.658767772511</c:v>
                      </c:pt>
                      <c:pt idx="120">
                        <c:v>18957.34597156398</c:v>
                      </c:pt>
                      <c:pt idx="121">
                        <c:v>19763.033175355449</c:v>
                      </c:pt>
                      <c:pt idx="122">
                        <c:v>20568.720379146918</c:v>
                      </c:pt>
                      <c:pt idx="123">
                        <c:v>21137.44075829384</c:v>
                      </c:pt>
                      <c:pt idx="124">
                        <c:v>21848.341232227489</c:v>
                      </c:pt>
                      <c:pt idx="125">
                        <c:v>22748.815165876775</c:v>
                      </c:pt>
                      <c:pt idx="126">
                        <c:v>23175.35545023697</c:v>
                      </c:pt>
                      <c:pt idx="127">
                        <c:v>23222.748815165876</c:v>
                      </c:pt>
                      <c:pt idx="128">
                        <c:v>23554.502369668247</c:v>
                      </c:pt>
                      <c:pt idx="129">
                        <c:v>23981.042654028435</c:v>
                      </c:pt>
                      <c:pt idx="130">
                        <c:v>24502.369668246447</c:v>
                      </c:pt>
                      <c:pt idx="131">
                        <c:v>24786.729857819904</c:v>
                      </c:pt>
                      <c:pt idx="132">
                        <c:v>25071.090047393365</c:v>
                      </c:pt>
                      <c:pt idx="133">
                        <c:v>25639.810426540284</c:v>
                      </c:pt>
                      <c:pt idx="134">
                        <c:v>25687.203791469194</c:v>
                      </c:pt>
                      <c:pt idx="135">
                        <c:v>26018.957345971565</c:v>
                      </c:pt>
                      <c:pt idx="136">
                        <c:v>26350.710900473932</c:v>
                      </c:pt>
                      <c:pt idx="137">
                        <c:v>26540.284360189573</c:v>
                      </c:pt>
                      <c:pt idx="138">
                        <c:v>26966.824644549764</c:v>
                      </c:pt>
                      <c:pt idx="139">
                        <c:v>28955.653351387948</c:v>
                      </c:pt>
                      <c:pt idx="140">
                        <c:v>29013.727733289754</c:v>
                      </c:pt>
                      <c:pt idx="141">
                        <c:v>29287.492971322994</c:v>
                      </c:pt>
                      <c:pt idx="142">
                        <c:v>29434.548128779203</c:v>
                      </c:pt>
                      <c:pt idx="143">
                        <c:v>29512.410635392403</c:v>
                      </c:pt>
                      <c:pt idx="144">
                        <c:v>29499.101160320293</c:v>
                      </c:pt>
                      <c:pt idx="145">
                        <c:v>29572.656438268132</c:v>
                      </c:pt>
                      <c:pt idx="146">
                        <c:v>29627.390096420979</c:v>
                      </c:pt>
                      <c:pt idx="147">
                        <c:v>29612.820306851954</c:v>
                      </c:pt>
                      <c:pt idx="148">
                        <c:v>29511.358065043296</c:v>
                      </c:pt>
                      <c:pt idx="149">
                        <c:v>29411.668573296272</c:v>
                      </c:pt>
                      <c:pt idx="150">
                        <c:v>29476.263153666943</c:v>
                      </c:pt>
                      <c:pt idx="151">
                        <c:v>29575.093969602865</c:v>
                      </c:pt>
                      <c:pt idx="152">
                        <c:v>29371.033817977335</c:v>
                      </c:pt>
                      <c:pt idx="153">
                        <c:v>29435.365255760735</c:v>
                      </c:pt>
                      <c:pt idx="154">
                        <c:v>29425.656679251329</c:v>
                      </c:pt>
                      <c:pt idx="155">
                        <c:v>29329.138748161458</c:v>
                      </c:pt>
                      <c:pt idx="156">
                        <c:v>29174.230861916629</c:v>
                      </c:pt>
                      <c:pt idx="157">
                        <c:v>29154.273574113431</c:v>
                      </c:pt>
                      <c:pt idx="158">
                        <c:v>29001.526227006194</c:v>
                      </c:pt>
                      <c:pt idx="159">
                        <c:v>29063.572479163275</c:v>
                      </c:pt>
                      <c:pt idx="160">
                        <c:v>29168.981859781026</c:v>
                      </c:pt>
                      <c:pt idx="161">
                        <c:v>29205.55867941201</c:v>
                      </c:pt>
                      <c:pt idx="162">
                        <c:v>29207.386827913062</c:v>
                      </c:pt>
                      <c:pt idx="163">
                        <c:v>29259.378263314327</c:v>
                      </c:pt>
                      <c:pt idx="164">
                        <c:v>29218.009478672997</c:v>
                      </c:pt>
                      <c:pt idx="165">
                        <c:v>29138.083380191187</c:v>
                      </c:pt>
                      <c:pt idx="166">
                        <c:v>29080.217658416743</c:v>
                      </c:pt>
                      <c:pt idx="167">
                        <c:v>29018.167456556101</c:v>
                      </c:pt>
                      <c:pt idx="168">
                        <c:v>28988.151658767776</c:v>
                      </c:pt>
                      <c:pt idx="169">
                        <c:v>29119.27330173778</c:v>
                      </c:pt>
                      <c:pt idx="170">
                        <c:v>29219.643732636054</c:v>
                      </c:pt>
                      <c:pt idx="171">
                        <c:v>29273.837256004495</c:v>
                      </c:pt>
                      <c:pt idx="172">
                        <c:v>29170.616113744087</c:v>
                      </c:pt>
                      <c:pt idx="173">
                        <c:v>29064.985139368633</c:v>
                      </c:pt>
                      <c:pt idx="174">
                        <c:v>29020.264749142032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10426.54028436019</c:v>
                      </c:pt>
                      <c:pt idx="182">
                        <c:v>11327.014218009481</c:v>
                      </c:pt>
                      <c:pt idx="183">
                        <c:v>12085.308056872038</c:v>
                      </c:pt>
                      <c:pt idx="184">
                        <c:v>12843.601895734597</c:v>
                      </c:pt>
                      <c:pt idx="185">
                        <c:v>13554.502369668246</c:v>
                      </c:pt>
                      <c:pt idx="186">
                        <c:v>14407.582938388625</c:v>
                      </c:pt>
                      <c:pt idx="187">
                        <c:v>15165.876777251186</c:v>
                      </c:pt>
                      <c:pt idx="188">
                        <c:v>15876.777251184834</c:v>
                      </c:pt>
                      <c:pt idx="189">
                        <c:v>16492.890995260663</c:v>
                      </c:pt>
                      <c:pt idx="190">
                        <c:v>17488.151658767772</c:v>
                      </c:pt>
                      <c:pt idx="191">
                        <c:v>18293.838862559242</c:v>
                      </c:pt>
                      <c:pt idx="192">
                        <c:v>18909.95260663507</c:v>
                      </c:pt>
                      <c:pt idx="193">
                        <c:v>19763.033175355449</c:v>
                      </c:pt>
                      <c:pt idx="194">
                        <c:v>20521.327014218008</c:v>
                      </c:pt>
                      <c:pt idx="195">
                        <c:v>21279.620853080567</c:v>
                      </c:pt>
                      <c:pt idx="196">
                        <c:v>21848.341232227489</c:v>
                      </c:pt>
                      <c:pt idx="197">
                        <c:v>22843.601895734599</c:v>
                      </c:pt>
                      <c:pt idx="198">
                        <c:v>23175.35545023697</c:v>
                      </c:pt>
                      <c:pt idx="199">
                        <c:v>23364.928909952607</c:v>
                      </c:pt>
                      <c:pt idx="200">
                        <c:v>24218.009478672982</c:v>
                      </c:pt>
                      <c:pt idx="201">
                        <c:v>24786.729857819904</c:v>
                      </c:pt>
                      <c:pt idx="202">
                        <c:v>24976.303317535545</c:v>
                      </c:pt>
                      <c:pt idx="203">
                        <c:v>25592.417061611373</c:v>
                      </c:pt>
                      <c:pt idx="204">
                        <c:v>26018.957345971565</c:v>
                      </c:pt>
                      <c:pt idx="205">
                        <c:v>25924.170616113744</c:v>
                      </c:pt>
                      <c:pt idx="206">
                        <c:v>26350.710900473932</c:v>
                      </c:pt>
                      <c:pt idx="207">
                        <c:v>26445.497630331753</c:v>
                      </c:pt>
                      <c:pt idx="208">
                        <c:v>26587.677725118483</c:v>
                      </c:pt>
                      <c:pt idx="209">
                        <c:v>26777.251184834124</c:v>
                      </c:pt>
                      <c:pt idx="210">
                        <c:v>27156.398104265401</c:v>
                      </c:pt>
                      <c:pt idx="211">
                        <c:v>27630.331753554503</c:v>
                      </c:pt>
                      <c:pt idx="212">
                        <c:v>27630.331753554503</c:v>
                      </c:pt>
                      <c:pt idx="213">
                        <c:v>27630.331753554503</c:v>
                      </c:pt>
                      <c:pt idx="214">
                        <c:v>27630.331753554503</c:v>
                      </c:pt>
                      <c:pt idx="215">
                        <c:v>28009.478672985781</c:v>
                      </c:pt>
                      <c:pt idx="216">
                        <c:v>28009.478672985781</c:v>
                      </c:pt>
                      <c:pt idx="217">
                        <c:v>28436.018957345972</c:v>
                      </c:pt>
                      <c:pt idx="218">
                        <c:v>28341.232227488152</c:v>
                      </c:pt>
                      <c:pt idx="219">
                        <c:v>28815.16587677725</c:v>
                      </c:pt>
                      <c:pt idx="220">
                        <c:v>29052.1327014218</c:v>
                      </c:pt>
                      <c:pt idx="221">
                        <c:v>29052.1327014218</c:v>
                      </c:pt>
                      <c:pt idx="222">
                        <c:v>29052.1327014218</c:v>
                      </c:pt>
                      <c:pt idx="223">
                        <c:v>28957.34597156398</c:v>
                      </c:pt>
                      <c:pt idx="224">
                        <c:v>29099.526066350711</c:v>
                      </c:pt>
                      <c:pt idx="225">
                        <c:v>29010.005265929434</c:v>
                      </c:pt>
                      <c:pt idx="226">
                        <c:v>28936.917797025668</c:v>
                      </c:pt>
                      <c:pt idx="227">
                        <c:v>28883.444453369746</c:v>
                      </c:pt>
                      <c:pt idx="228">
                        <c:v>28807.811733943447</c:v>
                      </c:pt>
                      <c:pt idx="229">
                        <c:v>28771.78889870672</c:v>
                      </c:pt>
                      <c:pt idx="230">
                        <c:v>28878.901781336808</c:v>
                      </c:pt>
                      <c:pt idx="231">
                        <c:v>28675.395614105539</c:v>
                      </c:pt>
                      <c:pt idx="232">
                        <c:v>28832.325543389437</c:v>
                      </c:pt>
                      <c:pt idx="233">
                        <c:v>28891.477227086511</c:v>
                      </c:pt>
                      <c:pt idx="234">
                        <c:v>28681.974178787372</c:v>
                      </c:pt>
                      <c:pt idx="235">
                        <c:v>28612.739979114762</c:v>
                      </c:pt>
                      <c:pt idx="236">
                        <c:v>28716.293512011765</c:v>
                      </c:pt>
                      <c:pt idx="237">
                        <c:v>28659.33006667201</c:v>
                      </c:pt>
                      <c:pt idx="238">
                        <c:v>28674.620035953565</c:v>
                      </c:pt>
                      <c:pt idx="239">
                        <c:v>28697.084103140794</c:v>
                      </c:pt>
                      <c:pt idx="240">
                        <c:v>28748.161464291541</c:v>
                      </c:pt>
                      <c:pt idx="241">
                        <c:v>28723.592256406115</c:v>
                      </c:pt>
                      <c:pt idx="242">
                        <c:v>28729.367543716282</c:v>
                      </c:pt>
                      <c:pt idx="243">
                        <c:v>28893.887059201537</c:v>
                      </c:pt>
                      <c:pt idx="244">
                        <c:v>28985.945415917657</c:v>
                      </c:pt>
                      <c:pt idx="245">
                        <c:v>29163.78825608483</c:v>
                      </c:pt>
                      <c:pt idx="246">
                        <c:v>29539.957509396969</c:v>
                      </c:pt>
                      <c:pt idx="247">
                        <c:v>29575.066270383169</c:v>
                      </c:pt>
                      <c:pt idx="248">
                        <c:v>29596.339271122739</c:v>
                      </c:pt>
                      <c:pt idx="249">
                        <c:v>29488.312314242092</c:v>
                      </c:pt>
                      <c:pt idx="250">
                        <c:v>29267.854224546507</c:v>
                      </c:pt>
                      <c:pt idx="251">
                        <c:v>28996.706562776122</c:v>
                      </c:pt>
                      <c:pt idx="252">
                        <c:v>28884.247730741456</c:v>
                      </c:pt>
                      <c:pt idx="253">
                        <c:v>28797.189083183512</c:v>
                      </c:pt>
                      <c:pt idx="254">
                        <c:v>28778.215117680149</c:v>
                      </c:pt>
                      <c:pt idx="255">
                        <c:v>29072.560875960135</c:v>
                      </c:pt>
                      <c:pt idx="256">
                        <c:v>29036.334913112183</c:v>
                      </c:pt>
                      <c:pt idx="257">
                        <c:v>28796.998420221149</c:v>
                      </c:pt>
                      <c:pt idx="258">
                        <c:v>28615.323854660324</c:v>
                      </c:pt>
                      <c:pt idx="259">
                        <c:v>28736.966824644533</c:v>
                      </c:pt>
                      <c:pt idx="260">
                        <c:v>28852.919913246034</c:v>
                      </c:pt>
                      <c:pt idx="261">
                        <c:v>28932.015035136472</c:v>
                      </c:pt>
                      <c:pt idx="262">
                        <c:v>28964.575467909086</c:v>
                      </c:pt>
                      <c:pt idx="263">
                        <c:v>29024.350384049696</c:v>
                      </c:pt>
                      <c:pt idx="264">
                        <c:v>28985.460679572672</c:v>
                      </c:pt>
                      <c:pt idx="265">
                        <c:v>28909.952606635074</c:v>
                      </c:pt>
                      <c:pt idx="266">
                        <c:v>28879.428066511366</c:v>
                      </c:pt>
                      <c:pt idx="267">
                        <c:v>28742.870913326351</c:v>
                      </c:pt>
                      <c:pt idx="268">
                        <c:v>28538.976957019113</c:v>
                      </c:pt>
                      <c:pt idx="269">
                        <c:v>28331.42670370976</c:v>
                      </c:pt>
                      <c:pt idx="270">
                        <c:v>28387.019037673708</c:v>
                      </c:pt>
                      <c:pt idx="271">
                        <c:v>28555.319496649772</c:v>
                      </c:pt>
                      <c:pt idx="272">
                        <c:v>29066.591694111983</c:v>
                      </c:pt>
                      <c:pt idx="273">
                        <c:v>29290.733780029426</c:v>
                      </c:pt>
                      <c:pt idx="274">
                        <c:v>29123.624387501</c:v>
                      </c:pt>
                      <c:pt idx="275">
                        <c:v>25134.825951952931</c:v>
                      </c:pt>
                      <c:pt idx="276">
                        <c:v>26282.43232388144</c:v>
                      </c:pt>
                      <c:pt idx="277">
                        <c:v>27955.548292204625</c:v>
                      </c:pt>
                      <c:pt idx="278">
                        <c:v>28603.100650654644</c:v>
                      </c:pt>
                      <c:pt idx="279">
                        <c:v>28995.750939696041</c:v>
                      </c:pt>
                      <c:pt idx="280">
                        <c:v>29330.869949393506</c:v>
                      </c:pt>
                      <c:pt idx="281">
                        <c:v>29481.94149370812</c:v>
                      </c:pt>
                      <c:pt idx="282">
                        <c:v>29618.443248453703</c:v>
                      </c:pt>
                      <c:pt idx="283">
                        <c:v>29542.131898144409</c:v>
                      </c:pt>
                      <c:pt idx="284">
                        <c:v>29501.552541264911</c:v>
                      </c:pt>
                      <c:pt idx="285">
                        <c:v>29440.918949313185</c:v>
                      </c:pt>
                      <c:pt idx="286">
                        <c:v>29248.243176989708</c:v>
                      </c:pt>
                      <c:pt idx="287">
                        <c:v>29180.657080890054</c:v>
                      </c:pt>
                      <c:pt idx="288">
                        <c:v>28922.209511358087</c:v>
                      </c:pt>
                      <c:pt idx="289">
                        <c:v>28947.706643103884</c:v>
                      </c:pt>
                      <c:pt idx="290">
                        <c:v>29044.778558588019</c:v>
                      </c:pt>
                      <c:pt idx="291">
                        <c:v>29122.821110129353</c:v>
                      </c:pt>
                      <c:pt idx="292">
                        <c:v>29083.183526720073</c:v>
                      </c:pt>
                      <c:pt idx="293">
                        <c:v>29087.476905775591</c:v>
                      </c:pt>
                      <c:pt idx="294">
                        <c:v>29061.938225200218</c:v>
                      </c:pt>
                      <c:pt idx="295">
                        <c:v>29079.444132058819</c:v>
                      </c:pt>
                      <c:pt idx="296">
                        <c:v>29226.50451578289</c:v>
                      </c:pt>
                      <c:pt idx="297">
                        <c:v>29250.394944707739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108E-48E7-9514-B69A3CA7B378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Stove19 Run 3'!$F$3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Stove19 Run 3'!$B$4:$B$468</c15:sqref>
                        </c15:formulaRef>
                      </c:ext>
                    </c:extLst>
                    <c:numCache>
                      <c:formatCode>#,##0.00</c:formatCode>
                      <c:ptCount val="465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107.47457627118644</c:v>
                      </c:pt>
                      <c:pt idx="109">
                        <c:v>107.49152542372882</c:v>
                      </c:pt>
                      <c:pt idx="110">
                        <c:v>107.50847457627118</c:v>
                      </c:pt>
                      <c:pt idx="111">
                        <c:v>107.52542372881356</c:v>
                      </c:pt>
                      <c:pt idx="112">
                        <c:v>107.54237288135593</c:v>
                      </c:pt>
                      <c:pt idx="113">
                        <c:v>107.55932203389831</c:v>
                      </c:pt>
                      <c:pt idx="114">
                        <c:v>107.57627118644068</c:v>
                      </c:pt>
                      <c:pt idx="115">
                        <c:v>107.59322033898304</c:v>
                      </c:pt>
                      <c:pt idx="116">
                        <c:v>107.61016949152543</c:v>
                      </c:pt>
                      <c:pt idx="117">
                        <c:v>107.62711864406779</c:v>
                      </c:pt>
                      <c:pt idx="118">
                        <c:v>107.64406779661017</c:v>
                      </c:pt>
                      <c:pt idx="119">
                        <c:v>107.66101694915254</c:v>
                      </c:pt>
                      <c:pt idx="120">
                        <c:v>107.67796610169492</c:v>
                      </c:pt>
                      <c:pt idx="121">
                        <c:v>107.69491525423729</c:v>
                      </c:pt>
                      <c:pt idx="122">
                        <c:v>107.71186440677967</c:v>
                      </c:pt>
                      <c:pt idx="123">
                        <c:v>107.72881355932203</c:v>
                      </c:pt>
                      <c:pt idx="124">
                        <c:v>107.7457627118644</c:v>
                      </c:pt>
                      <c:pt idx="125">
                        <c:v>107.76271186440678</c:v>
                      </c:pt>
                      <c:pt idx="126">
                        <c:v>107.77966101694915</c:v>
                      </c:pt>
                      <c:pt idx="127">
                        <c:v>107.79661016949153</c:v>
                      </c:pt>
                      <c:pt idx="128">
                        <c:v>107.8135593220339</c:v>
                      </c:pt>
                      <c:pt idx="129">
                        <c:v>107.83050847457628</c:v>
                      </c:pt>
                      <c:pt idx="130">
                        <c:v>107.84745762711864</c:v>
                      </c:pt>
                      <c:pt idx="131">
                        <c:v>107.86440677966101</c:v>
                      </c:pt>
                      <c:pt idx="132">
                        <c:v>107.88135593220339</c:v>
                      </c:pt>
                      <c:pt idx="133">
                        <c:v>107.89830508474576</c:v>
                      </c:pt>
                      <c:pt idx="134">
                        <c:v>107.91525423728814</c:v>
                      </c:pt>
                      <c:pt idx="135">
                        <c:v>107.93220338983051</c:v>
                      </c:pt>
                      <c:pt idx="136">
                        <c:v>107.94915254237289</c:v>
                      </c:pt>
                      <c:pt idx="137">
                        <c:v>107.96610169491525</c:v>
                      </c:pt>
                      <c:pt idx="138">
                        <c:v>107.98305084745763</c:v>
                      </c:pt>
                      <c:pt idx="139">
                        <c:v>108</c:v>
                      </c:pt>
                      <c:pt idx="140">
                        <c:v>109</c:v>
                      </c:pt>
                      <c:pt idx="141">
                        <c:v>110</c:v>
                      </c:pt>
                      <c:pt idx="142">
                        <c:v>111</c:v>
                      </c:pt>
                      <c:pt idx="143">
                        <c:v>112</c:v>
                      </c:pt>
                      <c:pt idx="144">
                        <c:v>113</c:v>
                      </c:pt>
                      <c:pt idx="145">
                        <c:v>114</c:v>
                      </c:pt>
                      <c:pt idx="146">
                        <c:v>115</c:v>
                      </c:pt>
                      <c:pt idx="147">
                        <c:v>116</c:v>
                      </c:pt>
                      <c:pt idx="148">
                        <c:v>117</c:v>
                      </c:pt>
                      <c:pt idx="149">
                        <c:v>118</c:v>
                      </c:pt>
                      <c:pt idx="150">
                        <c:v>119</c:v>
                      </c:pt>
                      <c:pt idx="151">
                        <c:v>120</c:v>
                      </c:pt>
                      <c:pt idx="152">
                        <c:v>121</c:v>
                      </c:pt>
                      <c:pt idx="153">
                        <c:v>122</c:v>
                      </c:pt>
                      <c:pt idx="154">
                        <c:v>123</c:v>
                      </c:pt>
                      <c:pt idx="155">
                        <c:v>124</c:v>
                      </c:pt>
                      <c:pt idx="156">
                        <c:v>125</c:v>
                      </c:pt>
                      <c:pt idx="157">
                        <c:v>126</c:v>
                      </c:pt>
                      <c:pt idx="158">
                        <c:v>127</c:v>
                      </c:pt>
                      <c:pt idx="159">
                        <c:v>128</c:v>
                      </c:pt>
                      <c:pt idx="160">
                        <c:v>129</c:v>
                      </c:pt>
                      <c:pt idx="161">
                        <c:v>130</c:v>
                      </c:pt>
                      <c:pt idx="162">
                        <c:v>131</c:v>
                      </c:pt>
                      <c:pt idx="163">
                        <c:v>132</c:v>
                      </c:pt>
                      <c:pt idx="164">
                        <c:v>133</c:v>
                      </c:pt>
                      <c:pt idx="165">
                        <c:v>134</c:v>
                      </c:pt>
                      <c:pt idx="166">
                        <c:v>135</c:v>
                      </c:pt>
                      <c:pt idx="167">
                        <c:v>136</c:v>
                      </c:pt>
                      <c:pt idx="168">
                        <c:v>137</c:v>
                      </c:pt>
                      <c:pt idx="169">
                        <c:v>138</c:v>
                      </c:pt>
                      <c:pt idx="170">
                        <c:v>139</c:v>
                      </c:pt>
                      <c:pt idx="171">
                        <c:v>140</c:v>
                      </c:pt>
                      <c:pt idx="172">
                        <c:v>141</c:v>
                      </c:pt>
                      <c:pt idx="173">
                        <c:v>142</c:v>
                      </c:pt>
                      <c:pt idx="174">
                        <c:v>143</c:v>
                      </c:pt>
                      <c:pt idx="175">
                        <c:v>143.15254237288136</c:v>
                      </c:pt>
                      <c:pt idx="176">
                        <c:v>143.16949152542372</c:v>
                      </c:pt>
                      <c:pt idx="177">
                        <c:v>143.18644067796609</c:v>
                      </c:pt>
                      <c:pt idx="178">
                        <c:v>143.20338983050848</c:v>
                      </c:pt>
                      <c:pt idx="179">
                        <c:v>143.22033898305085</c:v>
                      </c:pt>
                      <c:pt idx="180">
                        <c:v>143.23728813559322</c:v>
                      </c:pt>
                      <c:pt idx="181">
                        <c:v>143.25423728813558</c:v>
                      </c:pt>
                      <c:pt idx="182">
                        <c:v>143.27118644067798</c:v>
                      </c:pt>
                      <c:pt idx="183">
                        <c:v>143.28813559322035</c:v>
                      </c:pt>
                      <c:pt idx="184">
                        <c:v>143.30508474576271</c:v>
                      </c:pt>
                      <c:pt idx="185">
                        <c:v>143.32203389830508</c:v>
                      </c:pt>
                      <c:pt idx="186">
                        <c:v>143.33898305084745</c:v>
                      </c:pt>
                      <c:pt idx="187">
                        <c:v>143.35593220338984</c:v>
                      </c:pt>
                      <c:pt idx="188">
                        <c:v>143.37288135593221</c:v>
                      </c:pt>
                      <c:pt idx="189">
                        <c:v>143.38983050847457</c:v>
                      </c:pt>
                      <c:pt idx="190">
                        <c:v>143.40677966101694</c:v>
                      </c:pt>
                      <c:pt idx="191">
                        <c:v>143.42372881355934</c:v>
                      </c:pt>
                      <c:pt idx="192">
                        <c:v>143.4406779661017</c:v>
                      </c:pt>
                      <c:pt idx="193">
                        <c:v>143.45762711864407</c:v>
                      </c:pt>
                      <c:pt idx="194">
                        <c:v>143.47457627118644</c:v>
                      </c:pt>
                      <c:pt idx="195">
                        <c:v>143.4915254237288</c:v>
                      </c:pt>
                      <c:pt idx="196">
                        <c:v>143.5084745762712</c:v>
                      </c:pt>
                      <c:pt idx="197">
                        <c:v>143.52542372881356</c:v>
                      </c:pt>
                      <c:pt idx="198">
                        <c:v>143.54237288135593</c:v>
                      </c:pt>
                      <c:pt idx="199">
                        <c:v>143.5593220338983</c:v>
                      </c:pt>
                      <c:pt idx="200">
                        <c:v>143.57627118644066</c:v>
                      </c:pt>
                      <c:pt idx="201">
                        <c:v>143.59322033898306</c:v>
                      </c:pt>
                      <c:pt idx="202">
                        <c:v>143.61016949152543</c:v>
                      </c:pt>
                      <c:pt idx="203">
                        <c:v>143.62711864406779</c:v>
                      </c:pt>
                      <c:pt idx="204">
                        <c:v>143.64406779661016</c:v>
                      </c:pt>
                      <c:pt idx="205">
                        <c:v>143.66101694915255</c:v>
                      </c:pt>
                      <c:pt idx="206">
                        <c:v>143.67796610169492</c:v>
                      </c:pt>
                      <c:pt idx="207">
                        <c:v>143.69491525423729</c:v>
                      </c:pt>
                      <c:pt idx="208">
                        <c:v>143.71186440677965</c:v>
                      </c:pt>
                      <c:pt idx="209">
                        <c:v>143.72881355932202</c:v>
                      </c:pt>
                      <c:pt idx="210">
                        <c:v>143.74576271186442</c:v>
                      </c:pt>
                      <c:pt idx="211">
                        <c:v>143.76271186440678</c:v>
                      </c:pt>
                      <c:pt idx="212">
                        <c:v>143.77966101694915</c:v>
                      </c:pt>
                      <c:pt idx="213">
                        <c:v>143.79661016949152</c:v>
                      </c:pt>
                      <c:pt idx="214">
                        <c:v>143.81355932203391</c:v>
                      </c:pt>
                      <c:pt idx="215">
                        <c:v>143.83050847457628</c:v>
                      </c:pt>
                      <c:pt idx="216">
                        <c:v>143.84745762711864</c:v>
                      </c:pt>
                      <c:pt idx="217">
                        <c:v>143.86440677966101</c:v>
                      </c:pt>
                      <c:pt idx="218">
                        <c:v>143.88135593220338</c:v>
                      </c:pt>
                      <c:pt idx="219">
                        <c:v>143.89830508474577</c:v>
                      </c:pt>
                      <c:pt idx="220">
                        <c:v>143.91525423728814</c:v>
                      </c:pt>
                      <c:pt idx="221">
                        <c:v>143.93220338983051</c:v>
                      </c:pt>
                      <c:pt idx="222">
                        <c:v>143.94915254237287</c:v>
                      </c:pt>
                      <c:pt idx="223">
                        <c:v>143.96610169491527</c:v>
                      </c:pt>
                      <c:pt idx="224">
                        <c:v>143.98305084745763</c:v>
                      </c:pt>
                      <c:pt idx="225">
                        <c:v>144</c:v>
                      </c:pt>
                      <c:pt idx="226">
                        <c:v>145</c:v>
                      </c:pt>
                      <c:pt idx="227">
                        <c:v>146</c:v>
                      </c:pt>
                      <c:pt idx="228">
                        <c:v>147</c:v>
                      </c:pt>
                      <c:pt idx="229">
                        <c:v>148</c:v>
                      </c:pt>
                      <c:pt idx="230">
                        <c:v>149</c:v>
                      </c:pt>
                      <c:pt idx="231">
                        <c:v>150</c:v>
                      </c:pt>
                      <c:pt idx="232">
                        <c:v>151</c:v>
                      </c:pt>
                      <c:pt idx="233">
                        <c:v>152</c:v>
                      </c:pt>
                      <c:pt idx="234">
                        <c:v>153</c:v>
                      </c:pt>
                      <c:pt idx="235">
                        <c:v>154</c:v>
                      </c:pt>
                      <c:pt idx="236">
                        <c:v>155</c:v>
                      </c:pt>
                      <c:pt idx="237">
                        <c:v>156</c:v>
                      </c:pt>
                      <c:pt idx="238">
                        <c:v>157</c:v>
                      </c:pt>
                      <c:pt idx="239">
                        <c:v>158</c:v>
                      </c:pt>
                      <c:pt idx="240">
                        <c:v>159</c:v>
                      </c:pt>
                      <c:pt idx="241">
                        <c:v>160</c:v>
                      </c:pt>
                      <c:pt idx="242">
                        <c:v>161</c:v>
                      </c:pt>
                      <c:pt idx="243">
                        <c:v>162</c:v>
                      </c:pt>
                      <c:pt idx="244">
                        <c:v>163</c:v>
                      </c:pt>
                      <c:pt idx="245">
                        <c:v>164</c:v>
                      </c:pt>
                      <c:pt idx="246">
                        <c:v>165</c:v>
                      </c:pt>
                      <c:pt idx="247">
                        <c:v>166</c:v>
                      </c:pt>
                      <c:pt idx="248">
                        <c:v>167</c:v>
                      </c:pt>
                      <c:pt idx="249">
                        <c:v>168</c:v>
                      </c:pt>
                      <c:pt idx="250">
                        <c:v>169</c:v>
                      </c:pt>
                      <c:pt idx="251">
                        <c:v>170</c:v>
                      </c:pt>
                      <c:pt idx="252">
                        <c:v>171</c:v>
                      </c:pt>
                      <c:pt idx="253">
                        <c:v>172</c:v>
                      </c:pt>
                      <c:pt idx="254">
                        <c:v>173</c:v>
                      </c:pt>
                      <c:pt idx="255">
                        <c:v>174</c:v>
                      </c:pt>
                      <c:pt idx="256">
                        <c:v>175</c:v>
                      </c:pt>
                      <c:pt idx="257">
                        <c:v>176</c:v>
                      </c:pt>
                      <c:pt idx="258">
                        <c:v>177</c:v>
                      </c:pt>
                      <c:pt idx="259">
                        <c:v>178</c:v>
                      </c:pt>
                      <c:pt idx="260">
                        <c:v>179</c:v>
                      </c:pt>
                      <c:pt idx="261">
                        <c:v>180</c:v>
                      </c:pt>
                      <c:pt idx="262">
                        <c:v>181</c:v>
                      </c:pt>
                      <c:pt idx="263">
                        <c:v>182</c:v>
                      </c:pt>
                      <c:pt idx="264">
                        <c:v>183</c:v>
                      </c:pt>
                      <c:pt idx="265">
                        <c:v>184</c:v>
                      </c:pt>
                      <c:pt idx="266">
                        <c:v>185</c:v>
                      </c:pt>
                      <c:pt idx="267">
                        <c:v>186</c:v>
                      </c:pt>
                      <c:pt idx="268">
                        <c:v>187</c:v>
                      </c:pt>
                      <c:pt idx="269">
                        <c:v>188</c:v>
                      </c:pt>
                      <c:pt idx="270">
                        <c:v>189</c:v>
                      </c:pt>
                      <c:pt idx="271">
                        <c:v>190</c:v>
                      </c:pt>
                      <c:pt idx="272">
                        <c:v>191</c:v>
                      </c:pt>
                      <c:pt idx="273">
                        <c:v>192</c:v>
                      </c:pt>
                      <c:pt idx="274">
                        <c:v>193</c:v>
                      </c:pt>
                      <c:pt idx="275">
                        <c:v>194</c:v>
                      </c:pt>
                      <c:pt idx="276">
                        <c:v>195</c:v>
                      </c:pt>
                      <c:pt idx="277">
                        <c:v>196</c:v>
                      </c:pt>
                      <c:pt idx="278">
                        <c:v>197</c:v>
                      </c:pt>
                      <c:pt idx="279">
                        <c:v>198</c:v>
                      </c:pt>
                      <c:pt idx="280">
                        <c:v>199</c:v>
                      </c:pt>
                      <c:pt idx="281">
                        <c:v>200</c:v>
                      </c:pt>
                      <c:pt idx="282">
                        <c:v>201</c:v>
                      </c:pt>
                      <c:pt idx="283">
                        <c:v>202</c:v>
                      </c:pt>
                      <c:pt idx="284">
                        <c:v>203</c:v>
                      </c:pt>
                      <c:pt idx="285">
                        <c:v>204</c:v>
                      </c:pt>
                      <c:pt idx="286">
                        <c:v>205</c:v>
                      </c:pt>
                      <c:pt idx="287">
                        <c:v>206</c:v>
                      </c:pt>
                      <c:pt idx="288">
                        <c:v>207</c:v>
                      </c:pt>
                      <c:pt idx="289">
                        <c:v>208</c:v>
                      </c:pt>
                      <c:pt idx="290">
                        <c:v>209</c:v>
                      </c:pt>
                      <c:pt idx="291">
                        <c:v>210</c:v>
                      </c:pt>
                      <c:pt idx="292">
                        <c:v>211</c:v>
                      </c:pt>
                      <c:pt idx="293">
                        <c:v>212</c:v>
                      </c:pt>
                      <c:pt idx="294">
                        <c:v>213</c:v>
                      </c:pt>
                      <c:pt idx="295">
                        <c:v>214</c:v>
                      </c:pt>
                      <c:pt idx="296">
                        <c:v>215</c:v>
                      </c:pt>
                      <c:pt idx="297">
                        <c:v>216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Stove19 Run 3'!$F$4:$F$468</c15:sqref>
                        </c15:formulaRef>
                      </c:ext>
                    </c:extLst>
                    <c:numCache>
                      <c:formatCode>#,##0</c:formatCode>
                      <c:ptCount val="465"/>
                      <c:pt idx="24">
                        <c:v>549.95112414467258</c:v>
                      </c:pt>
                      <c:pt idx="25">
                        <c:v>549.0915832406381</c:v>
                      </c:pt>
                      <c:pt idx="26">
                        <c:v>554.69291051576454</c:v>
                      </c:pt>
                      <c:pt idx="27">
                        <c:v>551.57582499073044</c:v>
                      </c:pt>
                      <c:pt idx="28">
                        <c:v>563.88579903596587</c:v>
                      </c:pt>
                      <c:pt idx="29">
                        <c:v>573.68325132130519</c:v>
                      </c:pt>
                      <c:pt idx="30">
                        <c:v>573.89692250648864</c:v>
                      </c:pt>
                      <c:pt idx="31">
                        <c:v>575.57864042281767</c:v>
                      </c:pt>
                      <c:pt idx="32">
                        <c:v>582.38783833889499</c:v>
                      </c:pt>
                      <c:pt idx="33">
                        <c:v>579.5152177874977</c:v>
                      </c:pt>
                      <c:pt idx="34">
                        <c:v>585.35409714497575</c:v>
                      </c:pt>
                      <c:pt idx="35">
                        <c:v>581.082558775287</c:v>
                      </c:pt>
                      <c:pt idx="36">
                        <c:v>575.97330367074539</c:v>
                      </c:pt>
                      <c:pt idx="37">
                        <c:v>582.90504829597228</c:v>
                      </c:pt>
                      <c:pt idx="38">
                        <c:v>583.24063774564343</c:v>
                      </c:pt>
                      <c:pt idx="39">
                        <c:v>580.46291233825411</c:v>
                      </c:pt>
                      <c:pt idx="40">
                        <c:v>577.61982868598534</c:v>
                      </c:pt>
                      <c:pt idx="41">
                        <c:v>583.9080459770114</c:v>
                      </c:pt>
                      <c:pt idx="42">
                        <c:v>582.94149808638599</c:v>
                      </c:pt>
                      <c:pt idx="43">
                        <c:v>583.41534536176391</c:v>
                      </c:pt>
                      <c:pt idx="44">
                        <c:v>586.4293659621801</c:v>
                      </c:pt>
                      <c:pt idx="45">
                        <c:v>589.50246036085264</c:v>
                      </c:pt>
                      <c:pt idx="46">
                        <c:v>592.13941416388593</c:v>
                      </c:pt>
                      <c:pt idx="47">
                        <c:v>596.97466739566232</c:v>
                      </c:pt>
                      <c:pt idx="48">
                        <c:v>587.46755654430831</c:v>
                      </c:pt>
                      <c:pt idx="49">
                        <c:v>588.04446874430471</c:v>
                      </c:pt>
                      <c:pt idx="50">
                        <c:v>576.97441601779747</c:v>
                      </c:pt>
                      <c:pt idx="51">
                        <c:v>569.67000370782353</c:v>
                      </c:pt>
                      <c:pt idx="52">
                        <c:v>565.84654638235838</c:v>
                      </c:pt>
                      <c:pt idx="53">
                        <c:v>555.95105672969953</c:v>
                      </c:pt>
                      <c:pt idx="54">
                        <c:v>555.5677054856933</c:v>
                      </c:pt>
                      <c:pt idx="55">
                        <c:v>553.72636262513913</c:v>
                      </c:pt>
                      <c:pt idx="56">
                        <c:v>551.81337707308217</c:v>
                      </c:pt>
                      <c:pt idx="57">
                        <c:v>548.46674631620886</c:v>
                      </c:pt>
                      <c:pt idx="58">
                        <c:v>542.90322580645136</c:v>
                      </c:pt>
                      <c:pt idx="59">
                        <c:v>539.24731182795654</c:v>
                      </c:pt>
                      <c:pt idx="60">
                        <c:v>530.30800072899569</c:v>
                      </c:pt>
                      <c:pt idx="61">
                        <c:v>520.13850920357197</c:v>
                      </c:pt>
                      <c:pt idx="62">
                        <c:v>530.18168335187261</c:v>
                      </c:pt>
                      <c:pt idx="63">
                        <c:v>509.20357207946063</c:v>
                      </c:pt>
                      <c:pt idx="64">
                        <c:v>502.48424175009256</c:v>
                      </c:pt>
                      <c:pt idx="65">
                        <c:v>506.15498702261772</c:v>
                      </c:pt>
                      <c:pt idx="66">
                        <c:v>498.45088390741728</c:v>
                      </c:pt>
                      <c:pt idx="67">
                        <c:v>503.18935666119916</c:v>
                      </c:pt>
                      <c:pt idx="68">
                        <c:v>502.48424175009268</c:v>
                      </c:pt>
                      <c:pt idx="69">
                        <c:v>497.40452354467919</c:v>
                      </c:pt>
                      <c:pt idx="70">
                        <c:v>491.1244760342629</c:v>
                      </c:pt>
                      <c:pt idx="71">
                        <c:v>491.10122358175744</c:v>
                      </c:pt>
                      <c:pt idx="72">
                        <c:v>487.91689447785683</c:v>
                      </c:pt>
                      <c:pt idx="73">
                        <c:v>480.53392658509426</c:v>
                      </c:pt>
                      <c:pt idx="74">
                        <c:v>486.78695097503163</c:v>
                      </c:pt>
                      <c:pt idx="75">
                        <c:v>478.71709306636973</c:v>
                      </c:pt>
                      <c:pt idx="76">
                        <c:v>499.58082741024231</c:v>
                      </c:pt>
                      <c:pt idx="77">
                        <c:v>518.72450871338526</c:v>
                      </c:pt>
                      <c:pt idx="78">
                        <c:v>525.09568069983561</c:v>
                      </c:pt>
                      <c:pt idx="79">
                        <c:v>530.96032628846854</c:v>
                      </c:pt>
                      <c:pt idx="80">
                        <c:v>535.08292327319089</c:v>
                      </c:pt>
                      <c:pt idx="81">
                        <c:v>538.04226918798634</c:v>
                      </c:pt>
                      <c:pt idx="82">
                        <c:v>539.49334791324929</c:v>
                      </c:pt>
                      <c:pt idx="83">
                        <c:v>537.93103448275826</c:v>
                      </c:pt>
                      <c:pt idx="84">
                        <c:v>535.95771824311998</c:v>
                      </c:pt>
                      <c:pt idx="85">
                        <c:v>533.51872450871338</c:v>
                      </c:pt>
                      <c:pt idx="86">
                        <c:v>535.01002369236346</c:v>
                      </c:pt>
                      <c:pt idx="87">
                        <c:v>536.5591397849463</c:v>
                      </c:pt>
                      <c:pt idx="88">
                        <c:v>535.11308861698171</c:v>
                      </c:pt>
                      <c:pt idx="89">
                        <c:v>536.57736468015264</c:v>
                      </c:pt>
                      <c:pt idx="90">
                        <c:v>535.96588802373003</c:v>
                      </c:pt>
                      <c:pt idx="91">
                        <c:v>537.08766174594484</c:v>
                      </c:pt>
                      <c:pt idx="92">
                        <c:v>537.337782721542</c:v>
                      </c:pt>
                      <c:pt idx="93">
                        <c:v>536.86896300346245</c:v>
                      </c:pt>
                      <c:pt idx="94">
                        <c:v>535.63218390804582</c:v>
                      </c:pt>
                      <c:pt idx="95">
                        <c:v>536.28576635684328</c:v>
                      </c:pt>
                      <c:pt idx="96">
                        <c:v>538.11230585424107</c:v>
                      </c:pt>
                      <c:pt idx="97">
                        <c:v>536.34408602150518</c:v>
                      </c:pt>
                      <c:pt idx="98">
                        <c:v>535.69892473118239</c:v>
                      </c:pt>
                      <c:pt idx="99">
                        <c:v>537.88530465949793</c:v>
                      </c:pt>
                      <c:pt idx="100">
                        <c:v>539.26585094549455</c:v>
                      </c:pt>
                      <c:pt idx="101">
                        <c:v>538.47275378166557</c:v>
                      </c:pt>
                      <c:pt idx="102">
                        <c:v>541.26807563959937</c:v>
                      </c:pt>
                      <c:pt idx="103">
                        <c:v>544.30472024785854</c:v>
                      </c:pt>
                      <c:pt idx="104">
                        <c:v>547.86800148312989</c:v>
                      </c:pt>
                      <c:pt idx="105">
                        <c:v>547.87679970840202</c:v>
                      </c:pt>
                      <c:pt idx="106">
                        <c:v>552.61401557285865</c:v>
                      </c:pt>
                      <c:pt idx="107">
                        <c:v>554.39377085650722</c:v>
                      </c:pt>
                      <c:pt idx="108">
                        <c:v>0</c:v>
                      </c:pt>
                      <c:pt idx="109">
                        <c:v>0</c:v>
                      </c:pt>
                      <c:pt idx="110">
                        <c:v>0</c:v>
                      </c:pt>
                      <c:pt idx="111">
                        <c:v>0</c:v>
                      </c:pt>
                      <c:pt idx="112">
                        <c:v>6.4516129032258061</c:v>
                      </c:pt>
                      <c:pt idx="113">
                        <c:v>10.75268817204301</c:v>
                      </c:pt>
                      <c:pt idx="114">
                        <c:v>15.053763440860216</c:v>
                      </c:pt>
                      <c:pt idx="115">
                        <c:v>23.655913978494624</c:v>
                      </c:pt>
                      <c:pt idx="116">
                        <c:v>36.55913978494624</c:v>
                      </c:pt>
                      <c:pt idx="117">
                        <c:v>43.01075268817204</c:v>
                      </c:pt>
                      <c:pt idx="118">
                        <c:v>55.913978494623656</c:v>
                      </c:pt>
                      <c:pt idx="119">
                        <c:v>66.666666666666671</c:v>
                      </c:pt>
                      <c:pt idx="120">
                        <c:v>81.72043010752688</c:v>
                      </c:pt>
                      <c:pt idx="121">
                        <c:v>103.2258064516129</c:v>
                      </c:pt>
                      <c:pt idx="122">
                        <c:v>109.6774193548387</c:v>
                      </c:pt>
                      <c:pt idx="123">
                        <c:v>129.03225806451613</c:v>
                      </c:pt>
                      <c:pt idx="124">
                        <c:v>141.93548387096774</c:v>
                      </c:pt>
                      <c:pt idx="125">
                        <c:v>156.98924731182797</c:v>
                      </c:pt>
                      <c:pt idx="126">
                        <c:v>178.49462365591398</c:v>
                      </c:pt>
                      <c:pt idx="127">
                        <c:v>189.24731182795699</c:v>
                      </c:pt>
                      <c:pt idx="128">
                        <c:v>193.54838709677421</c:v>
                      </c:pt>
                      <c:pt idx="129">
                        <c:v>221.50537634408599</c:v>
                      </c:pt>
                      <c:pt idx="130">
                        <c:v>232.25806451612905</c:v>
                      </c:pt>
                      <c:pt idx="131">
                        <c:v>253.76344086021504</c:v>
                      </c:pt>
                      <c:pt idx="132">
                        <c:v>264.51612903225805</c:v>
                      </c:pt>
                      <c:pt idx="133">
                        <c:v>279.56989247311827</c:v>
                      </c:pt>
                      <c:pt idx="134">
                        <c:v>294.6236559139785</c:v>
                      </c:pt>
                      <c:pt idx="135">
                        <c:v>309.67741935483872</c:v>
                      </c:pt>
                      <c:pt idx="136">
                        <c:v>326.88172043010752</c:v>
                      </c:pt>
                      <c:pt idx="137">
                        <c:v>339.78494623655916</c:v>
                      </c:pt>
                      <c:pt idx="138">
                        <c:v>354.83870967741933</c:v>
                      </c:pt>
                      <c:pt idx="139">
                        <c:v>544.5468509984637</c:v>
                      </c:pt>
                      <c:pt idx="140">
                        <c:v>528.32777159807222</c:v>
                      </c:pt>
                      <c:pt idx="141">
                        <c:v>545.58046291233825</c:v>
                      </c:pt>
                      <c:pt idx="142">
                        <c:v>544.08602150537592</c:v>
                      </c:pt>
                      <c:pt idx="143">
                        <c:v>541.31583743393435</c:v>
                      </c:pt>
                      <c:pt idx="144">
                        <c:v>542.0467185761953</c:v>
                      </c:pt>
                      <c:pt idx="145">
                        <c:v>540.36814288317805</c:v>
                      </c:pt>
                      <c:pt idx="146">
                        <c:v>539.82202447163468</c:v>
                      </c:pt>
                      <c:pt idx="147">
                        <c:v>539.27464917076691</c:v>
                      </c:pt>
                      <c:pt idx="148">
                        <c:v>542.04671857619553</c:v>
                      </c:pt>
                      <c:pt idx="149">
                        <c:v>542.38042269187963</c:v>
                      </c:pt>
                      <c:pt idx="150">
                        <c:v>542.44578093675898</c:v>
                      </c:pt>
                      <c:pt idx="151">
                        <c:v>541.34223210975131</c:v>
                      </c:pt>
                      <c:pt idx="152">
                        <c:v>545.72626207399287</c:v>
                      </c:pt>
                      <c:pt idx="153">
                        <c:v>543.27030033370397</c:v>
                      </c:pt>
                      <c:pt idx="154">
                        <c:v>543.21122653544705</c:v>
                      </c:pt>
                      <c:pt idx="155">
                        <c:v>545.9028550241012</c:v>
                      </c:pt>
                      <c:pt idx="156">
                        <c:v>547.7310005467474</c:v>
                      </c:pt>
                      <c:pt idx="157">
                        <c:v>549.31405265109436</c:v>
                      </c:pt>
                      <c:pt idx="158">
                        <c:v>551.77692728266834</c:v>
                      </c:pt>
                      <c:pt idx="159">
                        <c:v>550.35224323322245</c:v>
                      </c:pt>
                      <c:pt idx="160">
                        <c:v>548.46125324434581</c:v>
                      </c:pt>
                      <c:pt idx="161">
                        <c:v>546.96555494805943</c:v>
                      </c:pt>
                      <c:pt idx="162">
                        <c:v>547.60845383759772</c:v>
                      </c:pt>
                      <c:pt idx="163">
                        <c:v>546.71040641516345</c:v>
                      </c:pt>
                      <c:pt idx="164">
                        <c:v>547.79384501297761</c:v>
                      </c:pt>
                      <c:pt idx="165">
                        <c:v>548.75159467833089</c:v>
                      </c:pt>
                      <c:pt idx="166">
                        <c:v>549.14376742333752</c:v>
                      </c:pt>
                      <c:pt idx="167">
                        <c:v>550.89605734767053</c:v>
                      </c:pt>
                      <c:pt idx="168">
                        <c:v>550.46594982078852</c:v>
                      </c:pt>
                      <c:pt idx="169">
                        <c:v>548.81720430107566</c:v>
                      </c:pt>
                      <c:pt idx="170">
                        <c:v>547.83092324805364</c:v>
                      </c:pt>
                      <c:pt idx="171">
                        <c:v>546.5646072535086</c:v>
                      </c:pt>
                      <c:pt idx="172">
                        <c:v>547.4230626622176</c:v>
                      </c:pt>
                      <c:pt idx="173">
                        <c:v>550.3189356661203</c:v>
                      </c:pt>
                      <c:pt idx="174">
                        <c:v>549.83314794215812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6.4516129032258061</c:v>
                      </c:pt>
                      <c:pt idx="185">
                        <c:v>10.75268817204301</c:v>
                      </c:pt>
                      <c:pt idx="186">
                        <c:v>21.50537634408602</c:v>
                      </c:pt>
                      <c:pt idx="187">
                        <c:v>32.258064516129032</c:v>
                      </c:pt>
                      <c:pt idx="188">
                        <c:v>36.55913978494624</c:v>
                      </c:pt>
                      <c:pt idx="189">
                        <c:v>43.01075268817204</c:v>
                      </c:pt>
                      <c:pt idx="190">
                        <c:v>62.365591397849464</c:v>
                      </c:pt>
                      <c:pt idx="191">
                        <c:v>66.666666666666671</c:v>
                      </c:pt>
                      <c:pt idx="192">
                        <c:v>88.172043010752688</c:v>
                      </c:pt>
                      <c:pt idx="193">
                        <c:v>109.6774193548387</c:v>
                      </c:pt>
                      <c:pt idx="194">
                        <c:v>124.73118279569891</c:v>
                      </c:pt>
                      <c:pt idx="195">
                        <c:v>144.08602150537635</c:v>
                      </c:pt>
                      <c:pt idx="196">
                        <c:v>159.13978494623657</c:v>
                      </c:pt>
                      <c:pt idx="197">
                        <c:v>178.49462365591398</c:v>
                      </c:pt>
                      <c:pt idx="198">
                        <c:v>195.69892473118281</c:v>
                      </c:pt>
                      <c:pt idx="199">
                        <c:v>206.45161290322579</c:v>
                      </c:pt>
                      <c:pt idx="200">
                        <c:v>219.35483870967741</c:v>
                      </c:pt>
                      <c:pt idx="201">
                        <c:v>234.40860215053763</c:v>
                      </c:pt>
                      <c:pt idx="202">
                        <c:v>247.31182795698925</c:v>
                      </c:pt>
                      <c:pt idx="203">
                        <c:v>264.51612903225805</c:v>
                      </c:pt>
                      <c:pt idx="204">
                        <c:v>277.41935483870969</c:v>
                      </c:pt>
                      <c:pt idx="205">
                        <c:v>294.6236559139785</c:v>
                      </c:pt>
                      <c:pt idx="206">
                        <c:v>309.67741935483872</c:v>
                      </c:pt>
                      <c:pt idx="207">
                        <c:v>322.58064516129031</c:v>
                      </c:pt>
                      <c:pt idx="208">
                        <c:v>339.78494623655916</c:v>
                      </c:pt>
                      <c:pt idx="209">
                        <c:v>350.53763440860217</c:v>
                      </c:pt>
                      <c:pt idx="210">
                        <c:v>369.8924731182795</c:v>
                      </c:pt>
                      <c:pt idx="211">
                        <c:v>384.94623655913978</c:v>
                      </c:pt>
                      <c:pt idx="212">
                        <c:v>395.69892473118279</c:v>
                      </c:pt>
                      <c:pt idx="213">
                        <c:v>412.90322580645159</c:v>
                      </c:pt>
                      <c:pt idx="214">
                        <c:v>427.95698924731187</c:v>
                      </c:pt>
                      <c:pt idx="215">
                        <c:v>445.16129032258061</c:v>
                      </c:pt>
                      <c:pt idx="216">
                        <c:v>464.51612903225811</c:v>
                      </c:pt>
                      <c:pt idx="217">
                        <c:v>464.51612903225811</c:v>
                      </c:pt>
                      <c:pt idx="218">
                        <c:v>496.77419354838702</c:v>
                      </c:pt>
                      <c:pt idx="219">
                        <c:v>501.07526881720435</c:v>
                      </c:pt>
                      <c:pt idx="220">
                        <c:v>520.43010752688167</c:v>
                      </c:pt>
                      <c:pt idx="221">
                        <c:v>533.33333333333337</c:v>
                      </c:pt>
                      <c:pt idx="222">
                        <c:v>546.23655913978496</c:v>
                      </c:pt>
                      <c:pt idx="223">
                        <c:v>552.68817204301081</c:v>
                      </c:pt>
                      <c:pt idx="224">
                        <c:v>550.53763440860212</c:v>
                      </c:pt>
                      <c:pt idx="225">
                        <c:v>551.49342891278377</c:v>
                      </c:pt>
                      <c:pt idx="226">
                        <c:v>552.87356321839081</c:v>
                      </c:pt>
                      <c:pt idx="227">
                        <c:v>553.27136868962998</c:v>
                      </c:pt>
                      <c:pt idx="228">
                        <c:v>554.91286614757132</c:v>
                      </c:pt>
                      <c:pt idx="229">
                        <c:v>554.76581009659196</c:v>
                      </c:pt>
                      <c:pt idx="230">
                        <c:v>554.24545791620312</c:v>
                      </c:pt>
                      <c:pt idx="231">
                        <c:v>556.73409877893198</c:v>
                      </c:pt>
                      <c:pt idx="232">
                        <c:v>554.54208379681108</c:v>
                      </c:pt>
                      <c:pt idx="233">
                        <c:v>552.94332057590668</c:v>
                      </c:pt>
                      <c:pt idx="234">
                        <c:v>556.58138672599159</c:v>
                      </c:pt>
                      <c:pt idx="235">
                        <c:v>558.59303809003086</c:v>
                      </c:pt>
                      <c:pt idx="236">
                        <c:v>555.9881349647759</c:v>
                      </c:pt>
                      <c:pt idx="237">
                        <c:v>558.88463641334056</c:v>
                      </c:pt>
                      <c:pt idx="238">
                        <c:v>556.43307378568807</c:v>
                      </c:pt>
                      <c:pt idx="239">
                        <c:v>557.35374521596498</c:v>
                      </c:pt>
                      <c:pt idx="240">
                        <c:v>555.80274378939578</c:v>
                      </c:pt>
                      <c:pt idx="241">
                        <c:v>556.44250045562251</c:v>
                      </c:pt>
                      <c:pt idx="242">
                        <c:v>556.47015202076375</c:v>
                      </c:pt>
                      <c:pt idx="243">
                        <c:v>553.27136868963032</c:v>
                      </c:pt>
                      <c:pt idx="244">
                        <c:v>551.98368557656693</c:v>
                      </c:pt>
                      <c:pt idx="245">
                        <c:v>548.42354656460759</c:v>
                      </c:pt>
                      <c:pt idx="246">
                        <c:v>542.49165739710747</c:v>
                      </c:pt>
                      <c:pt idx="247">
                        <c:v>541.35228722434795</c:v>
                      </c:pt>
                      <c:pt idx="248">
                        <c:v>538.89506859473443</c:v>
                      </c:pt>
                      <c:pt idx="249">
                        <c:v>541.93548387096746</c:v>
                      </c:pt>
                      <c:pt idx="250">
                        <c:v>545.56915090841699</c:v>
                      </c:pt>
                      <c:pt idx="251">
                        <c:v>551.59467833059966</c:v>
                      </c:pt>
                      <c:pt idx="252">
                        <c:v>553.70876617459453</c:v>
                      </c:pt>
                      <c:pt idx="253">
                        <c:v>554.35669262143119</c:v>
                      </c:pt>
                      <c:pt idx="254">
                        <c:v>555.42190632403879</c:v>
                      </c:pt>
                      <c:pt idx="255">
                        <c:v>549.98146088246222</c:v>
                      </c:pt>
                      <c:pt idx="256">
                        <c:v>550.29868578255696</c:v>
                      </c:pt>
                      <c:pt idx="257">
                        <c:v>556.34408602150529</c:v>
                      </c:pt>
                      <c:pt idx="258">
                        <c:v>559.49820788530474</c:v>
                      </c:pt>
                      <c:pt idx="259">
                        <c:v>556.84587813620067</c:v>
                      </c:pt>
                      <c:pt idx="260">
                        <c:v>555.05740841990166</c:v>
                      </c:pt>
                      <c:pt idx="261">
                        <c:v>553.57804968483515</c:v>
                      </c:pt>
                      <c:pt idx="262">
                        <c:v>551.84982686349565</c:v>
                      </c:pt>
                      <c:pt idx="263">
                        <c:v>551.94660734149056</c:v>
                      </c:pt>
                      <c:pt idx="264">
                        <c:v>551.88627665390936</c:v>
                      </c:pt>
                      <c:pt idx="265">
                        <c:v>553.13311086392332</c:v>
                      </c:pt>
                      <c:pt idx="266">
                        <c:v>553.6358665937671</c:v>
                      </c:pt>
                      <c:pt idx="267">
                        <c:v>556.07800255148516</c:v>
                      </c:pt>
                      <c:pt idx="268">
                        <c:v>560.10381905821282</c:v>
                      </c:pt>
                      <c:pt idx="269">
                        <c:v>563.99703374119395</c:v>
                      </c:pt>
                      <c:pt idx="270">
                        <c:v>562.52961545471089</c:v>
                      </c:pt>
                      <c:pt idx="271">
                        <c:v>559.99258435298509</c:v>
                      </c:pt>
                      <c:pt idx="272">
                        <c:v>549.7357390195009</c:v>
                      </c:pt>
                      <c:pt idx="273">
                        <c:v>546.1624026696328</c:v>
                      </c:pt>
                      <c:pt idx="274">
                        <c:v>548.89739383998563</c:v>
                      </c:pt>
                      <c:pt idx="275">
                        <c:v>629.36596218020031</c:v>
                      </c:pt>
                      <c:pt idx="276">
                        <c:v>608.56570074722083</c:v>
                      </c:pt>
                      <c:pt idx="277">
                        <c:v>572.191323692992</c:v>
                      </c:pt>
                      <c:pt idx="278">
                        <c:v>557.97339165299809</c:v>
                      </c:pt>
                      <c:pt idx="279">
                        <c:v>551.68705969595874</c:v>
                      </c:pt>
                      <c:pt idx="280">
                        <c:v>544.6327683615815</c:v>
                      </c:pt>
                      <c:pt idx="281">
                        <c:v>542.67704857248737</c:v>
                      </c:pt>
                      <c:pt idx="282">
                        <c:v>540.04009476945487</c:v>
                      </c:pt>
                      <c:pt idx="283">
                        <c:v>540.33169309276411</c:v>
                      </c:pt>
                      <c:pt idx="284">
                        <c:v>541.93548387096712</c:v>
                      </c:pt>
                      <c:pt idx="285">
                        <c:v>542.88317842172387</c:v>
                      </c:pt>
                      <c:pt idx="286">
                        <c:v>546.8668891360777</c:v>
                      </c:pt>
                      <c:pt idx="287">
                        <c:v>546.78330599599076</c:v>
                      </c:pt>
                      <c:pt idx="288">
                        <c:v>552.8364849833149</c:v>
                      </c:pt>
                      <c:pt idx="289">
                        <c:v>552.43302351011482</c:v>
                      </c:pt>
                      <c:pt idx="290">
                        <c:v>550.4263997033745</c:v>
                      </c:pt>
                      <c:pt idx="291">
                        <c:v>549.22544195370915</c:v>
                      </c:pt>
                      <c:pt idx="292">
                        <c:v>549.98146088246233</c:v>
                      </c:pt>
                      <c:pt idx="293">
                        <c:v>549.29834153453623</c:v>
                      </c:pt>
                      <c:pt idx="294">
                        <c:v>550.76010381905849</c:v>
                      </c:pt>
                      <c:pt idx="295">
                        <c:v>549.44414069619131</c:v>
                      </c:pt>
                      <c:pt idx="296">
                        <c:v>547.98133495638103</c:v>
                      </c:pt>
                      <c:pt idx="297">
                        <c:v>546.63082437276012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108E-48E7-9514-B69A3CA7B378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5"/>
          <c:tx>
            <c:strRef>
              <c:f>'Data Stove19 Run 3'!$K$3</c:f>
              <c:strCache>
                <c:ptCount val="1"/>
                <c:pt idx="0">
                  <c:v>Avg PM Baseline (g/h)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'Data Stove19 Run 3'!$B$4:$B$468</c:f>
              <c:numCache>
                <c:formatCode>#,##0.00</c:formatCode>
                <c:ptCount val="4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3'!$K$4:$K$350</c:f>
              <c:numCache>
                <c:formatCode>#,##0.00</c:formatCode>
                <c:ptCount val="347"/>
                <c:pt idx="0">
                  <c:v>0.3512408696522879</c:v>
                </c:pt>
                <c:pt idx="1">
                  <c:v>14.827617855025901</c:v>
                </c:pt>
                <c:pt idx="2">
                  <c:v>43.274573664604773</c:v>
                </c:pt>
                <c:pt idx="3">
                  <c:v>24.365756952633564</c:v>
                </c:pt>
                <c:pt idx="4">
                  <c:v>17.11685190667199</c:v>
                </c:pt>
                <c:pt idx="5">
                  <c:v>80.000734956508808</c:v>
                </c:pt>
                <c:pt idx="6">
                  <c:v>85.4555695316064</c:v>
                </c:pt>
                <c:pt idx="7">
                  <c:v>77.940471727641636</c:v>
                </c:pt>
                <c:pt idx="8">
                  <c:v>67.156314159984035</c:v>
                </c:pt>
                <c:pt idx="9">
                  <c:v>51.507784893599961</c:v>
                </c:pt>
                <c:pt idx="10">
                  <c:v>42.793347318287957</c:v>
                </c:pt>
                <c:pt idx="11">
                  <c:v>27.495597792096021</c:v>
                </c:pt>
                <c:pt idx="12">
                  <c:v>22.361481176865627</c:v>
                </c:pt>
                <c:pt idx="13">
                  <c:v>25.793642310542438</c:v>
                </c:pt>
                <c:pt idx="14">
                  <c:v>20.0841157112568</c:v>
                </c:pt>
                <c:pt idx="15">
                  <c:v>21.312880835769626</c:v>
                </c:pt>
                <c:pt idx="16">
                  <c:v>29.574869692368047</c:v>
                </c:pt>
                <c:pt idx="17">
                  <c:v>30.863946733804799</c:v>
                </c:pt>
                <c:pt idx="18">
                  <c:v>45.148099858646397</c:v>
                </c:pt>
                <c:pt idx="19">
                  <c:v>34.783468057430397</c:v>
                </c:pt>
                <c:pt idx="20">
                  <c:v>25.723252366627197</c:v>
                </c:pt>
                <c:pt idx="21">
                  <c:v>24.372452743161599</c:v>
                </c:pt>
                <c:pt idx="22">
                  <c:v>42.195855645820799</c:v>
                </c:pt>
                <c:pt idx="23">
                  <c:v>27.231746776819197</c:v>
                </c:pt>
                <c:pt idx="24">
                  <c:v>9.6953905112064103</c:v>
                </c:pt>
                <c:pt idx="25">
                  <c:v>3.3237473057712039</c:v>
                </c:pt>
                <c:pt idx="26">
                  <c:v>1.7930501655897613</c:v>
                </c:pt>
                <c:pt idx="27">
                  <c:v>1.1497662433487998</c:v>
                </c:pt>
                <c:pt idx="28">
                  <c:v>0.53390491337567958</c:v>
                </c:pt>
                <c:pt idx="29">
                  <c:v>1.560383813520001</c:v>
                </c:pt>
                <c:pt idx="30">
                  <c:v>0.77921518953600089</c:v>
                </c:pt>
                <c:pt idx="31">
                  <c:v>0.20859156586799987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1.6275759525379205</c:v>
                </c:pt>
                <c:pt idx="47">
                  <c:v>2.9794424425919983</c:v>
                </c:pt>
                <c:pt idx="48">
                  <c:v>1.8378798033039347</c:v>
                </c:pt>
                <c:pt idx="49">
                  <c:v>5.535845909999999</c:v>
                </c:pt>
                <c:pt idx="50">
                  <c:v>2.0819017522800007</c:v>
                </c:pt>
                <c:pt idx="51">
                  <c:v>0.28216914611759986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0.17248826175839993</c:v>
                </c:pt>
                <c:pt idx="59">
                  <c:v>0.38714274701894424</c:v>
                </c:pt>
                <c:pt idx="60">
                  <c:v>0.71510250166857525</c:v>
                </c:pt>
                <c:pt idx="61">
                  <c:v>0.77281317533078397</c:v>
                </c:pt>
                <c:pt idx="62">
                  <c:v>0.89546814690815946</c:v>
                </c:pt>
                <c:pt idx="63">
                  <c:v>0.64516567724044849</c:v>
                </c:pt>
                <c:pt idx="64">
                  <c:v>0.58467333076387262</c:v>
                </c:pt>
                <c:pt idx="65">
                  <c:v>0.89987672437152133</c:v>
                </c:pt>
                <c:pt idx="66">
                  <c:v>0.63532303761360009</c:v>
                </c:pt>
                <c:pt idx="67">
                  <c:v>0.72420570837820741</c:v>
                </c:pt>
                <c:pt idx="68">
                  <c:v>0.8345334501067192</c:v>
                </c:pt>
                <c:pt idx="69">
                  <c:v>0.77870988331919988</c:v>
                </c:pt>
                <c:pt idx="70">
                  <c:v>0.74301121070736031</c:v>
                </c:pt>
                <c:pt idx="71">
                  <c:v>1.0394106659227216</c:v>
                </c:pt>
                <c:pt idx="72">
                  <c:v>1.1091043606070408</c:v>
                </c:pt>
                <c:pt idx="73">
                  <c:v>1.1710702448289605</c:v>
                </c:pt>
                <c:pt idx="74">
                  <c:v>1.1999672787144013</c:v>
                </c:pt>
                <c:pt idx="75">
                  <c:v>1.1195333516808004</c:v>
                </c:pt>
                <c:pt idx="76">
                  <c:v>1.3544806283618409</c:v>
                </c:pt>
                <c:pt idx="77">
                  <c:v>1.4769462951935994</c:v>
                </c:pt>
                <c:pt idx="78">
                  <c:v>1.7127640097769612</c:v>
                </c:pt>
                <c:pt idx="79">
                  <c:v>1.85238393812304</c:v>
                </c:pt>
                <c:pt idx="80">
                  <c:v>1.9241659642430415</c:v>
                </c:pt>
                <c:pt idx="81">
                  <c:v>2.0033705655432033</c:v>
                </c:pt>
                <c:pt idx="82">
                  <c:v>1.7410844683075195</c:v>
                </c:pt>
                <c:pt idx="83">
                  <c:v>2.1604098962207989</c:v>
                </c:pt>
                <c:pt idx="84">
                  <c:v>3.1715933749046386</c:v>
                </c:pt>
                <c:pt idx="85">
                  <c:v>2.6162436165331227</c:v>
                </c:pt>
                <c:pt idx="86">
                  <c:v>2.2239331761259216</c:v>
                </c:pt>
                <c:pt idx="87">
                  <c:v>1.9604027084409625</c:v>
                </c:pt>
                <c:pt idx="88">
                  <c:v>1.7379330760612812</c:v>
                </c:pt>
                <c:pt idx="89">
                  <c:v>1.5636988542167993</c:v>
                </c:pt>
                <c:pt idx="90">
                  <c:v>1.04627022383184</c:v>
                </c:pt>
                <c:pt idx="91">
                  <c:v>1.1407833884193594</c:v>
                </c:pt>
                <c:pt idx="92">
                  <c:v>1.1236876853395192</c:v>
                </c:pt>
                <c:pt idx="93">
                  <c:v>1.0444861167686388</c:v>
                </c:pt>
                <c:pt idx="94">
                  <c:v>1.159761375739679</c:v>
                </c:pt>
                <c:pt idx="95">
                  <c:v>1.1038001765615995</c:v>
                </c:pt>
                <c:pt idx="96">
                  <c:v>1.0086551933740806</c:v>
                </c:pt>
                <c:pt idx="97">
                  <c:v>1.2839397764323197</c:v>
                </c:pt>
                <c:pt idx="98">
                  <c:v>1.0503892053815993</c:v>
                </c:pt>
                <c:pt idx="99">
                  <c:v>1.0232503516972788</c:v>
                </c:pt>
                <c:pt idx="100">
                  <c:v>1.0385687118895193</c:v>
                </c:pt>
                <c:pt idx="101">
                  <c:v>0.92298612148511894</c:v>
                </c:pt>
                <c:pt idx="102">
                  <c:v>1.0439724556799992</c:v>
                </c:pt>
                <c:pt idx="103">
                  <c:v>0.98578990123488064</c:v>
                </c:pt>
                <c:pt idx="104">
                  <c:v>0.94510928692992013</c:v>
                </c:pt>
                <c:pt idx="105">
                  <c:v>1.0899294837446403</c:v>
                </c:pt>
                <c:pt idx="106">
                  <c:v>0.78969826428191914</c:v>
                </c:pt>
                <c:pt idx="107">
                  <c:v>0.50929372061568035</c:v>
                </c:pt>
                <c:pt idx="108">
                  <c:v>0.48009454364255999</c:v>
                </c:pt>
                <c:pt idx="109">
                  <c:v>0.48009454364255999</c:v>
                </c:pt>
                <c:pt idx="110">
                  <c:v>0.48009454364255999</c:v>
                </c:pt>
                <c:pt idx="111">
                  <c:v>0.48009454364255999</c:v>
                </c:pt>
                <c:pt idx="112">
                  <c:v>0.48009454364255999</c:v>
                </c:pt>
                <c:pt idx="113">
                  <c:v>0.48009454364255999</c:v>
                </c:pt>
                <c:pt idx="114">
                  <c:v>0.48009454364255999</c:v>
                </c:pt>
                <c:pt idx="115">
                  <c:v>0.48009454364255999</c:v>
                </c:pt>
                <c:pt idx="116">
                  <c:v>0.48009454364255999</c:v>
                </c:pt>
                <c:pt idx="117">
                  <c:v>0.48009454364255999</c:v>
                </c:pt>
                <c:pt idx="118">
                  <c:v>0.48009454364255999</c:v>
                </c:pt>
                <c:pt idx="119">
                  <c:v>0.48009454364255999</c:v>
                </c:pt>
                <c:pt idx="120">
                  <c:v>0.48009454364255999</c:v>
                </c:pt>
                <c:pt idx="121">
                  <c:v>0.48009454364255999</c:v>
                </c:pt>
                <c:pt idx="122">
                  <c:v>0.48009454364255999</c:v>
                </c:pt>
                <c:pt idx="123">
                  <c:v>0.48009454364255999</c:v>
                </c:pt>
                <c:pt idx="124">
                  <c:v>0.48009454364255999</c:v>
                </c:pt>
                <c:pt idx="125">
                  <c:v>0.48009454364255999</c:v>
                </c:pt>
                <c:pt idx="126">
                  <c:v>0.48009454364255999</c:v>
                </c:pt>
                <c:pt idx="127">
                  <c:v>0.48009454364255999</c:v>
                </c:pt>
                <c:pt idx="128">
                  <c:v>0.48009454364255999</c:v>
                </c:pt>
                <c:pt idx="129">
                  <c:v>0.48009454364255999</c:v>
                </c:pt>
                <c:pt idx="130">
                  <c:v>0.48009454364255999</c:v>
                </c:pt>
                <c:pt idx="131">
                  <c:v>0.48009454364255999</c:v>
                </c:pt>
                <c:pt idx="132">
                  <c:v>0.48009454364255999</c:v>
                </c:pt>
                <c:pt idx="133">
                  <c:v>0.48009454364255999</c:v>
                </c:pt>
                <c:pt idx="134">
                  <c:v>0.48009454364255999</c:v>
                </c:pt>
                <c:pt idx="135">
                  <c:v>0.48009454364255999</c:v>
                </c:pt>
                <c:pt idx="136">
                  <c:v>0.48009454364255999</c:v>
                </c:pt>
                <c:pt idx="137">
                  <c:v>0.48009454364255999</c:v>
                </c:pt>
                <c:pt idx="138">
                  <c:v>0.48009454364255999</c:v>
                </c:pt>
                <c:pt idx="139">
                  <c:v>0.48009454364255977</c:v>
                </c:pt>
                <c:pt idx="140">
                  <c:v>0.37150126141497603</c:v>
                </c:pt>
                <c:pt idx="141">
                  <c:v>0.31149161840227185</c:v>
                </c:pt>
                <c:pt idx="142">
                  <c:v>0.42668070028953653</c:v>
                </c:pt>
                <c:pt idx="143">
                  <c:v>0.31912681169107204</c:v>
                </c:pt>
                <c:pt idx="144">
                  <c:v>0.28011139767542437</c:v>
                </c:pt>
                <c:pt idx="145">
                  <c:v>0.46718641531295979</c:v>
                </c:pt>
                <c:pt idx="146">
                  <c:v>0.68205425605161529</c:v>
                </c:pt>
                <c:pt idx="147">
                  <c:v>0.2798631539175358</c:v>
                </c:pt>
                <c:pt idx="148">
                  <c:v>0.31518762936192007</c:v>
                </c:pt>
                <c:pt idx="149">
                  <c:v>0.45616771895049618</c:v>
                </c:pt>
                <c:pt idx="150">
                  <c:v>0.50830125103900781</c:v>
                </c:pt>
                <c:pt idx="151">
                  <c:v>0.46753017815011233</c:v>
                </c:pt>
                <c:pt idx="152">
                  <c:v>0.1154114047296</c:v>
                </c:pt>
                <c:pt idx="153">
                  <c:v>0.3211692359305921</c:v>
                </c:pt>
                <c:pt idx="154">
                  <c:v>0.77466906888000098</c:v>
                </c:pt>
                <c:pt idx="155">
                  <c:v>0.37221052164911961</c:v>
                </c:pt>
                <c:pt idx="156">
                  <c:v>0.19005963355948791</c:v>
                </c:pt>
                <c:pt idx="157">
                  <c:v>6.7356665770665541E-2</c:v>
                </c:pt>
                <c:pt idx="158">
                  <c:v>1.3510010918342391E-2</c:v>
                </c:pt>
                <c:pt idx="159">
                  <c:v>0.15777445830854403</c:v>
                </c:pt>
                <c:pt idx="160">
                  <c:v>0.43071144131030431</c:v>
                </c:pt>
                <c:pt idx="161">
                  <c:v>1.2533118271766397</c:v>
                </c:pt>
                <c:pt idx="162">
                  <c:v>1.2210952035004807</c:v>
                </c:pt>
                <c:pt idx="163">
                  <c:v>0.58823269051007987</c:v>
                </c:pt>
                <c:pt idx="164">
                  <c:v>0.12783900602457615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6.7399286320799959E-2</c:v>
                </c:pt>
                <c:pt idx="170">
                  <c:v>8.7136110079200052E-2</c:v>
                </c:pt>
                <c:pt idx="171">
                  <c:v>0.12434769834479999</c:v>
                </c:pt>
                <c:pt idx="172">
                  <c:v>9.558226112400002E-2</c:v>
                </c:pt>
                <c:pt idx="173">
                  <c:v>2.8603676792879958E-2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1.474053606647999E-2</c:v>
                </c:pt>
                <c:pt idx="227">
                  <c:v>0</c:v>
                </c:pt>
                <c:pt idx="228">
                  <c:v>0</c:v>
                </c:pt>
                <c:pt idx="229">
                  <c:v>1.432598873327998E-2</c:v>
                </c:pt>
                <c:pt idx="230">
                  <c:v>1.0167180312239997E-2</c:v>
                </c:pt>
                <c:pt idx="231">
                  <c:v>0.21461439971529608</c:v>
                </c:pt>
                <c:pt idx="232">
                  <c:v>0.29005192904620758</c:v>
                </c:pt>
                <c:pt idx="233">
                  <c:v>6.7938933736800058E-2</c:v>
                </c:pt>
                <c:pt idx="234">
                  <c:v>3.0825264039923809E-2</c:v>
                </c:pt>
                <c:pt idx="235">
                  <c:v>1.7467032831494412E-2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1.2085604576639989E-2</c:v>
                </c:pt>
                <c:pt idx="243">
                  <c:v>0</c:v>
                </c:pt>
                <c:pt idx="244">
                  <c:v>0</c:v>
                </c:pt>
                <c:pt idx="245">
                  <c:v>5.2432767323999947E-3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2.6967073356719998E-2</c:v>
                </c:pt>
                <c:pt idx="252">
                  <c:v>3.7467764691839996E-2</c:v>
                </c:pt>
                <c:pt idx="253">
                  <c:v>3.7946980517040013E-2</c:v>
                </c:pt>
                <c:pt idx="254">
                  <c:v>4.2077423999519997E-2</c:v>
                </c:pt>
                <c:pt idx="255">
                  <c:v>0</c:v>
                </c:pt>
                <c:pt idx="256">
                  <c:v>1.5079309766639992E-2</c:v>
                </c:pt>
                <c:pt idx="257">
                  <c:v>2.1750065411759965E-2</c:v>
                </c:pt>
                <c:pt idx="258">
                  <c:v>2.0405674361519983E-2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4.0302251594640001E-2</c:v>
                </c:pt>
                <c:pt idx="264">
                  <c:v>3.195595762128E-2</c:v>
                </c:pt>
                <c:pt idx="265">
                  <c:v>0</c:v>
                </c:pt>
                <c:pt idx="266">
                  <c:v>0</c:v>
                </c:pt>
                <c:pt idx="267">
                  <c:v>9.3758163660000116E-2</c:v>
                </c:pt>
                <c:pt idx="268">
                  <c:v>0</c:v>
                </c:pt>
                <c:pt idx="269">
                  <c:v>4.4872351624800022E-2</c:v>
                </c:pt>
                <c:pt idx="270">
                  <c:v>1.029263718672001E-2</c:v>
                </c:pt>
                <c:pt idx="271">
                  <c:v>2.2019130937440009E-2</c:v>
                </c:pt>
                <c:pt idx="272">
                  <c:v>8.1510843254399987E-2</c:v>
                </c:pt>
                <c:pt idx="273">
                  <c:v>4.6973854620000026E-2</c:v>
                </c:pt>
                <c:pt idx="274">
                  <c:v>6.053684434560002E-2</c:v>
                </c:pt>
                <c:pt idx="275">
                  <c:v>8.8623039405599888E-2</c:v>
                </c:pt>
                <c:pt idx="276">
                  <c:v>5.5017723045600042E-2</c:v>
                </c:pt>
                <c:pt idx="277">
                  <c:v>1.6401312138960008E-2</c:v>
                </c:pt>
                <c:pt idx="278">
                  <c:v>0</c:v>
                </c:pt>
                <c:pt idx="279">
                  <c:v>7.5758469393599995E-2</c:v>
                </c:pt>
                <c:pt idx="280">
                  <c:v>1.2991320256319995E-2</c:v>
                </c:pt>
                <c:pt idx="281">
                  <c:v>2.6248138121520027E-2</c:v>
                </c:pt>
                <c:pt idx="282">
                  <c:v>0.37009554976799947</c:v>
                </c:pt>
                <c:pt idx="283">
                  <c:v>6.4446389179199928</c:v>
                </c:pt>
                <c:pt idx="284">
                  <c:v>4.6428409339200059</c:v>
                </c:pt>
                <c:pt idx="285">
                  <c:v>4.8352854463199968</c:v>
                </c:pt>
                <c:pt idx="286">
                  <c:v>4.310658960047995</c:v>
                </c:pt>
                <c:pt idx="287">
                  <c:v>4.220297007191995</c:v>
                </c:pt>
                <c:pt idx="288">
                  <c:v>3.7095363375840038</c:v>
                </c:pt>
                <c:pt idx="289">
                  <c:v>3.3904441584720009</c:v>
                </c:pt>
                <c:pt idx="290">
                  <c:v>3.690577319688003</c:v>
                </c:pt>
                <c:pt idx="291">
                  <c:v>3.7602364353120028</c:v>
                </c:pt>
                <c:pt idx="292">
                  <c:v>3.8794137762239989</c:v>
                </c:pt>
                <c:pt idx="293">
                  <c:v>1.3290576013276136</c:v>
                </c:pt>
                <c:pt idx="294">
                  <c:v>0</c:v>
                </c:pt>
                <c:pt idx="295">
                  <c:v>1.9226859031564812E-2</c:v>
                </c:pt>
                <c:pt idx="296">
                  <c:v>3.1176817952649639E-2</c:v>
                </c:pt>
                <c:pt idx="297">
                  <c:v>6.0461573194175895E-2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08E-48E7-9514-B69A3CA7B378}"/>
            </c:ext>
          </c:extLst>
        </c:ser>
        <c:ser>
          <c:idx val="6"/>
          <c:order val="6"/>
          <c:tx>
            <c:strRef>
              <c:f>'Data Stove19 Run 3'!$L$3</c:f>
              <c:strCache>
                <c:ptCount val="1"/>
                <c:pt idx="0">
                  <c:v>Post ESP g/h)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3'!$B$4:$B$468</c:f>
              <c:numCache>
                <c:formatCode>#,##0.00</c:formatCode>
                <c:ptCount val="4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3'!$L$4:$L$350</c:f>
              <c:numCache>
                <c:formatCode>#,##0.00</c:formatCode>
                <c:ptCount val="347"/>
                <c:pt idx="0">
                  <c:v>0</c:v>
                </c:pt>
                <c:pt idx="1">
                  <c:v>1.383452603366399</c:v>
                </c:pt>
                <c:pt idx="2">
                  <c:v>31.733432596992031</c:v>
                </c:pt>
                <c:pt idx="3">
                  <c:v>16.951157425727981</c:v>
                </c:pt>
                <c:pt idx="4">
                  <c:v>49.664486090688079</c:v>
                </c:pt>
                <c:pt idx="5">
                  <c:v>192.92390449728006</c:v>
                </c:pt>
                <c:pt idx="6">
                  <c:v>82.291189133759943</c:v>
                </c:pt>
                <c:pt idx="7">
                  <c:v>39.984658152960023</c:v>
                </c:pt>
                <c:pt idx="8">
                  <c:v>39.041231291711973</c:v>
                </c:pt>
                <c:pt idx="9">
                  <c:v>34.811343596735973</c:v>
                </c:pt>
                <c:pt idx="10">
                  <c:v>40.891255617792005</c:v>
                </c:pt>
                <c:pt idx="11">
                  <c:v>43.675792110143945</c:v>
                </c:pt>
                <c:pt idx="12">
                  <c:v>56.647573774464028</c:v>
                </c:pt>
                <c:pt idx="13">
                  <c:v>40.004828775935962</c:v>
                </c:pt>
                <c:pt idx="14">
                  <c:v>33.706371656832019</c:v>
                </c:pt>
                <c:pt idx="15">
                  <c:v>24.855250162175995</c:v>
                </c:pt>
                <c:pt idx="16">
                  <c:v>8.4767313198911989</c:v>
                </c:pt>
                <c:pt idx="17">
                  <c:v>2.3095453354944002</c:v>
                </c:pt>
                <c:pt idx="18">
                  <c:v>0.77377391253504002</c:v>
                </c:pt>
                <c:pt idx="19">
                  <c:v>0.24912340228992003</c:v>
                </c:pt>
                <c:pt idx="20">
                  <c:v>0.11615757506304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9.058770854399997</c:v>
                </c:pt>
                <c:pt idx="43">
                  <c:v>0.20026457050176016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8.9644191635327962E-3</c:v>
                </c:pt>
                <c:pt idx="87">
                  <c:v>0</c:v>
                </c:pt>
                <c:pt idx="88">
                  <c:v>3.4309509302784036E-2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4.1599388560127973E-2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5.2137728638272034E-2</c:v>
                </c:pt>
                <c:pt idx="108">
                  <c:v>9.1453964762879994E-2</c:v>
                </c:pt>
                <c:pt idx="109">
                  <c:v>9.1453964762879994E-2</c:v>
                </c:pt>
                <c:pt idx="110">
                  <c:v>9.1453964762879994E-2</c:v>
                </c:pt>
                <c:pt idx="111">
                  <c:v>9.1453964762879994E-2</c:v>
                </c:pt>
                <c:pt idx="112">
                  <c:v>9.1453964762879994E-2</c:v>
                </c:pt>
                <c:pt idx="113">
                  <c:v>9.1453964762879994E-2</c:v>
                </c:pt>
                <c:pt idx="114">
                  <c:v>9.1453964762879994E-2</c:v>
                </c:pt>
                <c:pt idx="115">
                  <c:v>9.1453964762879994E-2</c:v>
                </c:pt>
                <c:pt idx="116">
                  <c:v>9.1453964762879994E-2</c:v>
                </c:pt>
                <c:pt idx="117">
                  <c:v>9.1453964762879994E-2</c:v>
                </c:pt>
                <c:pt idx="118">
                  <c:v>9.1453964762879994E-2</c:v>
                </c:pt>
                <c:pt idx="119">
                  <c:v>9.1453964762879994E-2</c:v>
                </c:pt>
                <c:pt idx="120">
                  <c:v>9.1453964762879994E-2</c:v>
                </c:pt>
                <c:pt idx="121">
                  <c:v>9.1453964762879994E-2</c:v>
                </c:pt>
                <c:pt idx="122">
                  <c:v>9.1453964762879994E-2</c:v>
                </c:pt>
                <c:pt idx="123">
                  <c:v>9.1453964762879994E-2</c:v>
                </c:pt>
                <c:pt idx="124">
                  <c:v>9.1453964762879994E-2</c:v>
                </c:pt>
                <c:pt idx="125">
                  <c:v>9.1453964762879994E-2</c:v>
                </c:pt>
                <c:pt idx="126">
                  <c:v>9.1453964762879994E-2</c:v>
                </c:pt>
                <c:pt idx="127">
                  <c:v>9.1453964762879994E-2</c:v>
                </c:pt>
                <c:pt idx="128">
                  <c:v>9.1453964762879994E-2</c:v>
                </c:pt>
                <c:pt idx="129">
                  <c:v>9.1453964762879994E-2</c:v>
                </c:pt>
                <c:pt idx="130">
                  <c:v>9.1453964762879994E-2</c:v>
                </c:pt>
                <c:pt idx="131">
                  <c:v>9.1453964762879994E-2</c:v>
                </c:pt>
                <c:pt idx="132">
                  <c:v>9.1453964762879994E-2</c:v>
                </c:pt>
                <c:pt idx="133">
                  <c:v>9.1453964762879994E-2</c:v>
                </c:pt>
                <c:pt idx="134">
                  <c:v>9.1453964762879994E-2</c:v>
                </c:pt>
                <c:pt idx="135">
                  <c:v>9.1453964762879994E-2</c:v>
                </c:pt>
                <c:pt idx="136">
                  <c:v>9.1453964762879994E-2</c:v>
                </c:pt>
                <c:pt idx="137">
                  <c:v>9.1453964762879994E-2</c:v>
                </c:pt>
                <c:pt idx="138">
                  <c:v>9.1453964762879994E-2</c:v>
                </c:pt>
                <c:pt idx="139">
                  <c:v>9.1453964762879966E-2</c:v>
                </c:pt>
                <c:pt idx="140">
                  <c:v>0.14712488417664008</c:v>
                </c:pt>
                <c:pt idx="141">
                  <c:v>0.18728063243520007</c:v>
                </c:pt>
                <c:pt idx="142">
                  <c:v>0.10324747588416008</c:v>
                </c:pt>
                <c:pt idx="143">
                  <c:v>0.19673381100671974</c:v>
                </c:pt>
                <c:pt idx="144">
                  <c:v>0.34035945228671982</c:v>
                </c:pt>
                <c:pt idx="145">
                  <c:v>0.12452838359808011</c:v>
                </c:pt>
                <c:pt idx="146">
                  <c:v>7.9094955818879986E-2</c:v>
                </c:pt>
                <c:pt idx="147">
                  <c:v>7.9782107711423952E-2</c:v>
                </c:pt>
                <c:pt idx="148">
                  <c:v>0.23109050515967983</c:v>
                </c:pt>
                <c:pt idx="149">
                  <c:v>8.2206454507775986E-2</c:v>
                </c:pt>
                <c:pt idx="150">
                  <c:v>0.30575242629504013</c:v>
                </c:pt>
                <c:pt idx="151">
                  <c:v>8.7269460969600032E-2</c:v>
                </c:pt>
                <c:pt idx="152">
                  <c:v>0.20677770067968015</c:v>
                </c:pt>
                <c:pt idx="153">
                  <c:v>0.17018152709183992</c:v>
                </c:pt>
                <c:pt idx="154">
                  <c:v>9.8540697031680155E-2</c:v>
                </c:pt>
                <c:pt idx="155">
                  <c:v>0</c:v>
                </c:pt>
                <c:pt idx="156">
                  <c:v>0.36643538532863956</c:v>
                </c:pt>
                <c:pt idx="157">
                  <c:v>0.19638622795008007</c:v>
                </c:pt>
                <c:pt idx="158">
                  <c:v>0.32483617686336036</c:v>
                </c:pt>
                <c:pt idx="159">
                  <c:v>0.29097294259391981</c:v>
                </c:pt>
                <c:pt idx="160">
                  <c:v>0.21347812949952016</c:v>
                </c:pt>
                <c:pt idx="161">
                  <c:v>0.19714622820863972</c:v>
                </c:pt>
                <c:pt idx="162">
                  <c:v>1.6831664494080016E-2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0.14445137615807999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5.0812590746688056E-2</c:v>
                </c:pt>
                <c:pt idx="174">
                  <c:v>0</c:v>
                </c:pt>
                <c:pt idx="175">
                  <c:v>0.22738415318783997</c:v>
                </c:pt>
                <c:pt idx="176">
                  <c:v>0.22738415318783997</c:v>
                </c:pt>
                <c:pt idx="177">
                  <c:v>0.22738415318783997</c:v>
                </c:pt>
                <c:pt idx="178">
                  <c:v>0.22738415318783997</c:v>
                </c:pt>
                <c:pt idx="179">
                  <c:v>0.22738415318783997</c:v>
                </c:pt>
                <c:pt idx="180">
                  <c:v>0.22738415318783997</c:v>
                </c:pt>
                <c:pt idx="181">
                  <c:v>0.22738415318783997</c:v>
                </c:pt>
                <c:pt idx="182">
                  <c:v>0.22738415318783997</c:v>
                </c:pt>
                <c:pt idx="183">
                  <c:v>0.22738415318783997</c:v>
                </c:pt>
                <c:pt idx="184">
                  <c:v>0.22738415318783997</c:v>
                </c:pt>
                <c:pt idx="185">
                  <c:v>0.22738415318783997</c:v>
                </c:pt>
                <c:pt idx="186">
                  <c:v>0.22738415318783997</c:v>
                </c:pt>
                <c:pt idx="187">
                  <c:v>0.22738415318783997</c:v>
                </c:pt>
                <c:pt idx="188">
                  <c:v>0.22738415318783997</c:v>
                </c:pt>
                <c:pt idx="189">
                  <c:v>0.22738415318783997</c:v>
                </c:pt>
                <c:pt idx="190">
                  <c:v>0.22738415318783997</c:v>
                </c:pt>
                <c:pt idx="191">
                  <c:v>0.22738415318783997</c:v>
                </c:pt>
                <c:pt idx="192">
                  <c:v>0.22738415318783997</c:v>
                </c:pt>
                <c:pt idx="193">
                  <c:v>0.22738415318783997</c:v>
                </c:pt>
                <c:pt idx="194">
                  <c:v>0.22738415318783997</c:v>
                </c:pt>
                <c:pt idx="195">
                  <c:v>0.22738415318783997</c:v>
                </c:pt>
                <c:pt idx="196">
                  <c:v>0.22738415318783997</c:v>
                </c:pt>
                <c:pt idx="197">
                  <c:v>0.22738415318783997</c:v>
                </c:pt>
                <c:pt idx="198">
                  <c:v>0.22738415318783997</c:v>
                </c:pt>
                <c:pt idx="199">
                  <c:v>0.22738415318783997</c:v>
                </c:pt>
                <c:pt idx="200">
                  <c:v>0.22738415318783997</c:v>
                </c:pt>
                <c:pt idx="201">
                  <c:v>0.22738415318783997</c:v>
                </c:pt>
                <c:pt idx="202">
                  <c:v>0.22738415318783997</c:v>
                </c:pt>
                <c:pt idx="203">
                  <c:v>0.22738415318783997</c:v>
                </c:pt>
                <c:pt idx="204">
                  <c:v>0.22738415318783997</c:v>
                </c:pt>
                <c:pt idx="205">
                  <c:v>0.22738415318783997</c:v>
                </c:pt>
                <c:pt idx="206">
                  <c:v>0.22738415318783997</c:v>
                </c:pt>
                <c:pt idx="207">
                  <c:v>0.22738415318783997</c:v>
                </c:pt>
                <c:pt idx="208">
                  <c:v>0.22738415318783997</c:v>
                </c:pt>
                <c:pt idx="209">
                  <c:v>0.22738415318783997</c:v>
                </c:pt>
                <c:pt idx="210">
                  <c:v>0.22738415318783997</c:v>
                </c:pt>
                <c:pt idx="211">
                  <c:v>0.22738415318783997</c:v>
                </c:pt>
                <c:pt idx="212">
                  <c:v>0.22738415318783997</c:v>
                </c:pt>
                <c:pt idx="213">
                  <c:v>0.22738415318783997</c:v>
                </c:pt>
                <c:pt idx="214">
                  <c:v>0.22738415318783997</c:v>
                </c:pt>
                <c:pt idx="215">
                  <c:v>0.22738415318783997</c:v>
                </c:pt>
                <c:pt idx="216">
                  <c:v>0.22738415318783997</c:v>
                </c:pt>
                <c:pt idx="217">
                  <c:v>0.22738415318783997</c:v>
                </c:pt>
                <c:pt idx="218">
                  <c:v>0.22738415318783997</c:v>
                </c:pt>
                <c:pt idx="219">
                  <c:v>0.22738415318783997</c:v>
                </c:pt>
                <c:pt idx="220">
                  <c:v>0.22738415318783997</c:v>
                </c:pt>
                <c:pt idx="221">
                  <c:v>0.22738415318783997</c:v>
                </c:pt>
                <c:pt idx="222">
                  <c:v>0.22738415318783997</c:v>
                </c:pt>
                <c:pt idx="223">
                  <c:v>0.22738415318783997</c:v>
                </c:pt>
                <c:pt idx="224">
                  <c:v>0.22738415318783997</c:v>
                </c:pt>
                <c:pt idx="225">
                  <c:v>0.22738415318783994</c:v>
                </c:pt>
                <c:pt idx="226">
                  <c:v>5.5479118400640008E-2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4.5892039309631975E-2</c:v>
                </c:pt>
                <c:pt idx="234">
                  <c:v>8.0327524958592036E-2</c:v>
                </c:pt>
                <c:pt idx="235">
                  <c:v>0</c:v>
                </c:pt>
                <c:pt idx="236">
                  <c:v>9.040131037632012E-3</c:v>
                </c:pt>
                <c:pt idx="237">
                  <c:v>0</c:v>
                </c:pt>
                <c:pt idx="238">
                  <c:v>0.1076228802163201</c:v>
                </c:pt>
                <c:pt idx="239">
                  <c:v>0.18359409089664008</c:v>
                </c:pt>
                <c:pt idx="240">
                  <c:v>8.0792799998400014E-2</c:v>
                </c:pt>
                <c:pt idx="241">
                  <c:v>9.2094201947520063E-2</c:v>
                </c:pt>
                <c:pt idx="242">
                  <c:v>3.7753102891392019E-2</c:v>
                </c:pt>
                <c:pt idx="243">
                  <c:v>0</c:v>
                </c:pt>
                <c:pt idx="244">
                  <c:v>0</c:v>
                </c:pt>
                <c:pt idx="245">
                  <c:v>2.8329730017216007E-2</c:v>
                </c:pt>
                <c:pt idx="246">
                  <c:v>2.5465591602048015E-2</c:v>
                </c:pt>
                <c:pt idx="247">
                  <c:v>0.12537392890943982</c:v>
                </c:pt>
                <c:pt idx="248">
                  <c:v>3.2650205420736031E-2</c:v>
                </c:pt>
                <c:pt idx="249">
                  <c:v>0</c:v>
                </c:pt>
                <c:pt idx="250">
                  <c:v>0</c:v>
                </c:pt>
                <c:pt idx="251">
                  <c:v>1.3027971256896004E-2</c:v>
                </c:pt>
                <c:pt idx="252">
                  <c:v>0</c:v>
                </c:pt>
                <c:pt idx="253">
                  <c:v>9.2666003089919874E-2</c:v>
                </c:pt>
                <c:pt idx="254">
                  <c:v>7.1854332502463966E-2</c:v>
                </c:pt>
                <c:pt idx="255">
                  <c:v>8.0664662514047997E-2</c:v>
                </c:pt>
                <c:pt idx="256">
                  <c:v>7.4056172114111987E-2</c:v>
                </c:pt>
                <c:pt idx="257">
                  <c:v>4.0217700886271976E-3</c:v>
                </c:pt>
                <c:pt idx="258">
                  <c:v>0</c:v>
                </c:pt>
                <c:pt idx="259">
                  <c:v>0</c:v>
                </c:pt>
                <c:pt idx="260">
                  <c:v>3.3554371605120037E-2</c:v>
                </c:pt>
                <c:pt idx="261">
                  <c:v>0</c:v>
                </c:pt>
                <c:pt idx="262">
                  <c:v>1.2866696320511989E-2</c:v>
                </c:pt>
                <c:pt idx="263">
                  <c:v>9.3653823331200058E-3</c:v>
                </c:pt>
                <c:pt idx="264">
                  <c:v>2.5919610713855974E-2</c:v>
                </c:pt>
                <c:pt idx="265">
                  <c:v>0</c:v>
                </c:pt>
                <c:pt idx="266">
                  <c:v>4.6366138996992032E-2</c:v>
                </c:pt>
                <c:pt idx="267">
                  <c:v>6.0177162652991917E-2</c:v>
                </c:pt>
                <c:pt idx="268">
                  <c:v>0.91840268211839926</c:v>
                </c:pt>
                <c:pt idx="269">
                  <c:v>17.485228697472024</c:v>
                </c:pt>
                <c:pt idx="270">
                  <c:v>0.34410452465088032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1.5716517195264009E-2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2.0020243777919999E-2</c:v>
                </c:pt>
                <c:pt idx="292">
                  <c:v>4.9541031072383959E-2</c:v>
                </c:pt>
                <c:pt idx="293">
                  <c:v>4.1005165609151954E-2</c:v>
                </c:pt>
                <c:pt idx="294">
                  <c:v>2.6466198577536019E-2</c:v>
                </c:pt>
                <c:pt idx="295">
                  <c:v>5.9280110215103952E-2</c:v>
                </c:pt>
                <c:pt idx="296">
                  <c:v>0.12615644102400012</c:v>
                </c:pt>
                <c:pt idx="29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8E-48E7-9514-B69A3CA7B378}"/>
            </c:ext>
          </c:extLst>
        </c:ser>
        <c:ser>
          <c:idx val="7"/>
          <c:order val="7"/>
          <c:tx>
            <c:strRef>
              <c:f>'Data Stove19 Run 3'!$P$3</c:f>
              <c:strCache>
                <c:ptCount val="1"/>
                <c:pt idx="0">
                  <c:v>Running Avg Post_ESP (g/h)</c:v>
                </c:pt>
              </c:strCache>
            </c:strRef>
          </c:tx>
          <c:spPr>
            <a:ln w="25400" cmpd="dbl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'Data Stove19 Run 3'!$B$4:$B$301</c:f>
              <c:numCache>
                <c:formatCode>#,##0.00</c:formatCode>
                <c:ptCount val="29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107.47457627118644</c:v>
                </c:pt>
                <c:pt idx="109">
                  <c:v>107.49152542372882</c:v>
                </c:pt>
                <c:pt idx="110">
                  <c:v>107.50847457627118</c:v>
                </c:pt>
                <c:pt idx="111">
                  <c:v>107.52542372881356</c:v>
                </c:pt>
                <c:pt idx="112">
                  <c:v>107.54237288135593</c:v>
                </c:pt>
                <c:pt idx="113">
                  <c:v>107.55932203389831</c:v>
                </c:pt>
                <c:pt idx="114">
                  <c:v>107.57627118644068</c:v>
                </c:pt>
                <c:pt idx="115">
                  <c:v>107.59322033898304</c:v>
                </c:pt>
                <c:pt idx="116">
                  <c:v>107.61016949152543</c:v>
                </c:pt>
                <c:pt idx="117">
                  <c:v>107.62711864406779</c:v>
                </c:pt>
                <c:pt idx="118">
                  <c:v>107.64406779661017</c:v>
                </c:pt>
                <c:pt idx="119">
                  <c:v>107.66101694915254</c:v>
                </c:pt>
                <c:pt idx="120">
                  <c:v>107.67796610169492</c:v>
                </c:pt>
                <c:pt idx="121">
                  <c:v>107.69491525423729</c:v>
                </c:pt>
                <c:pt idx="122">
                  <c:v>107.71186440677967</c:v>
                </c:pt>
                <c:pt idx="123">
                  <c:v>107.72881355932203</c:v>
                </c:pt>
                <c:pt idx="124">
                  <c:v>107.7457627118644</c:v>
                </c:pt>
                <c:pt idx="125">
                  <c:v>107.76271186440678</c:v>
                </c:pt>
                <c:pt idx="126">
                  <c:v>107.77966101694915</c:v>
                </c:pt>
                <c:pt idx="127">
                  <c:v>107.79661016949153</c:v>
                </c:pt>
                <c:pt idx="128">
                  <c:v>107.8135593220339</c:v>
                </c:pt>
                <c:pt idx="129">
                  <c:v>107.83050847457628</c:v>
                </c:pt>
                <c:pt idx="130">
                  <c:v>107.84745762711864</c:v>
                </c:pt>
                <c:pt idx="131">
                  <c:v>107.86440677966101</c:v>
                </c:pt>
                <c:pt idx="132">
                  <c:v>107.88135593220339</c:v>
                </c:pt>
                <c:pt idx="133">
                  <c:v>107.89830508474576</c:v>
                </c:pt>
                <c:pt idx="134">
                  <c:v>107.91525423728814</c:v>
                </c:pt>
                <c:pt idx="135">
                  <c:v>107.93220338983051</c:v>
                </c:pt>
                <c:pt idx="136">
                  <c:v>107.94915254237289</c:v>
                </c:pt>
                <c:pt idx="137">
                  <c:v>107.96610169491525</c:v>
                </c:pt>
                <c:pt idx="138">
                  <c:v>107.98305084745763</c:v>
                </c:pt>
                <c:pt idx="139">
                  <c:v>108</c:v>
                </c:pt>
                <c:pt idx="140">
                  <c:v>109</c:v>
                </c:pt>
                <c:pt idx="141">
                  <c:v>110</c:v>
                </c:pt>
                <c:pt idx="142">
                  <c:v>111</c:v>
                </c:pt>
                <c:pt idx="143">
                  <c:v>112</c:v>
                </c:pt>
                <c:pt idx="144">
                  <c:v>113</c:v>
                </c:pt>
                <c:pt idx="145">
                  <c:v>114</c:v>
                </c:pt>
                <c:pt idx="146">
                  <c:v>115</c:v>
                </c:pt>
                <c:pt idx="147">
                  <c:v>116</c:v>
                </c:pt>
                <c:pt idx="148">
                  <c:v>117</c:v>
                </c:pt>
                <c:pt idx="149">
                  <c:v>118</c:v>
                </c:pt>
                <c:pt idx="150">
                  <c:v>119</c:v>
                </c:pt>
                <c:pt idx="151">
                  <c:v>120</c:v>
                </c:pt>
                <c:pt idx="152">
                  <c:v>121</c:v>
                </c:pt>
                <c:pt idx="153">
                  <c:v>122</c:v>
                </c:pt>
                <c:pt idx="154">
                  <c:v>123</c:v>
                </c:pt>
                <c:pt idx="155">
                  <c:v>124</c:v>
                </c:pt>
                <c:pt idx="156">
                  <c:v>125</c:v>
                </c:pt>
                <c:pt idx="157">
                  <c:v>126</c:v>
                </c:pt>
                <c:pt idx="158">
                  <c:v>127</c:v>
                </c:pt>
                <c:pt idx="159">
                  <c:v>128</c:v>
                </c:pt>
                <c:pt idx="160">
                  <c:v>129</c:v>
                </c:pt>
                <c:pt idx="161">
                  <c:v>130</c:v>
                </c:pt>
                <c:pt idx="162">
                  <c:v>131</c:v>
                </c:pt>
                <c:pt idx="163">
                  <c:v>132</c:v>
                </c:pt>
                <c:pt idx="164">
                  <c:v>133</c:v>
                </c:pt>
                <c:pt idx="165">
                  <c:v>134</c:v>
                </c:pt>
                <c:pt idx="166">
                  <c:v>135</c:v>
                </c:pt>
                <c:pt idx="167">
                  <c:v>136</c:v>
                </c:pt>
                <c:pt idx="168">
                  <c:v>137</c:v>
                </c:pt>
                <c:pt idx="169">
                  <c:v>138</c:v>
                </c:pt>
                <c:pt idx="170">
                  <c:v>139</c:v>
                </c:pt>
                <c:pt idx="171">
                  <c:v>140</c:v>
                </c:pt>
                <c:pt idx="172">
                  <c:v>141</c:v>
                </c:pt>
                <c:pt idx="173">
                  <c:v>142</c:v>
                </c:pt>
                <c:pt idx="174">
                  <c:v>143</c:v>
                </c:pt>
                <c:pt idx="175">
                  <c:v>143.15254237288136</c:v>
                </c:pt>
                <c:pt idx="176">
                  <c:v>143.16949152542372</c:v>
                </c:pt>
                <c:pt idx="177">
                  <c:v>143.18644067796609</c:v>
                </c:pt>
                <c:pt idx="178">
                  <c:v>143.20338983050848</c:v>
                </c:pt>
                <c:pt idx="179">
                  <c:v>143.22033898305085</c:v>
                </c:pt>
                <c:pt idx="180">
                  <c:v>143.23728813559322</c:v>
                </c:pt>
                <c:pt idx="181">
                  <c:v>143.25423728813558</c:v>
                </c:pt>
                <c:pt idx="182">
                  <c:v>143.27118644067798</c:v>
                </c:pt>
                <c:pt idx="183">
                  <c:v>143.28813559322035</c:v>
                </c:pt>
                <c:pt idx="184">
                  <c:v>143.30508474576271</c:v>
                </c:pt>
                <c:pt idx="185">
                  <c:v>143.32203389830508</c:v>
                </c:pt>
                <c:pt idx="186">
                  <c:v>143.33898305084745</c:v>
                </c:pt>
                <c:pt idx="187">
                  <c:v>143.35593220338984</c:v>
                </c:pt>
                <c:pt idx="188">
                  <c:v>143.37288135593221</c:v>
                </c:pt>
                <c:pt idx="189">
                  <c:v>143.38983050847457</c:v>
                </c:pt>
                <c:pt idx="190">
                  <c:v>143.40677966101694</c:v>
                </c:pt>
                <c:pt idx="191">
                  <c:v>143.42372881355934</c:v>
                </c:pt>
                <c:pt idx="192">
                  <c:v>143.4406779661017</c:v>
                </c:pt>
                <c:pt idx="193">
                  <c:v>143.45762711864407</c:v>
                </c:pt>
                <c:pt idx="194">
                  <c:v>143.47457627118644</c:v>
                </c:pt>
                <c:pt idx="195">
                  <c:v>143.4915254237288</c:v>
                </c:pt>
                <c:pt idx="196">
                  <c:v>143.5084745762712</c:v>
                </c:pt>
                <c:pt idx="197">
                  <c:v>143.52542372881356</c:v>
                </c:pt>
                <c:pt idx="198">
                  <c:v>143.54237288135593</c:v>
                </c:pt>
                <c:pt idx="199">
                  <c:v>143.5593220338983</c:v>
                </c:pt>
                <c:pt idx="200">
                  <c:v>143.57627118644066</c:v>
                </c:pt>
                <c:pt idx="201">
                  <c:v>143.59322033898306</c:v>
                </c:pt>
                <c:pt idx="202">
                  <c:v>143.61016949152543</c:v>
                </c:pt>
                <c:pt idx="203">
                  <c:v>143.62711864406779</c:v>
                </c:pt>
                <c:pt idx="204">
                  <c:v>143.64406779661016</c:v>
                </c:pt>
                <c:pt idx="205">
                  <c:v>143.66101694915255</c:v>
                </c:pt>
                <c:pt idx="206">
                  <c:v>143.67796610169492</c:v>
                </c:pt>
                <c:pt idx="207">
                  <c:v>143.69491525423729</c:v>
                </c:pt>
                <c:pt idx="208">
                  <c:v>143.71186440677965</c:v>
                </c:pt>
                <c:pt idx="209">
                  <c:v>143.72881355932202</c:v>
                </c:pt>
                <c:pt idx="210">
                  <c:v>143.74576271186442</c:v>
                </c:pt>
                <c:pt idx="211">
                  <c:v>143.76271186440678</c:v>
                </c:pt>
                <c:pt idx="212">
                  <c:v>143.77966101694915</c:v>
                </c:pt>
                <c:pt idx="213">
                  <c:v>143.79661016949152</c:v>
                </c:pt>
                <c:pt idx="214">
                  <c:v>143.81355932203391</c:v>
                </c:pt>
                <c:pt idx="215">
                  <c:v>143.83050847457628</c:v>
                </c:pt>
                <c:pt idx="216">
                  <c:v>143.84745762711864</c:v>
                </c:pt>
                <c:pt idx="217">
                  <c:v>143.86440677966101</c:v>
                </c:pt>
                <c:pt idx="218">
                  <c:v>143.88135593220338</c:v>
                </c:pt>
                <c:pt idx="219">
                  <c:v>143.89830508474577</c:v>
                </c:pt>
                <c:pt idx="220">
                  <c:v>143.91525423728814</c:v>
                </c:pt>
                <c:pt idx="221">
                  <c:v>143.93220338983051</c:v>
                </c:pt>
                <c:pt idx="222">
                  <c:v>143.94915254237287</c:v>
                </c:pt>
                <c:pt idx="223">
                  <c:v>143.96610169491527</c:v>
                </c:pt>
                <c:pt idx="224">
                  <c:v>143.98305084745763</c:v>
                </c:pt>
                <c:pt idx="225">
                  <c:v>144</c:v>
                </c:pt>
                <c:pt idx="226">
                  <c:v>145</c:v>
                </c:pt>
                <c:pt idx="227">
                  <c:v>146</c:v>
                </c:pt>
                <c:pt idx="228">
                  <c:v>147</c:v>
                </c:pt>
                <c:pt idx="229">
                  <c:v>148</c:v>
                </c:pt>
                <c:pt idx="230">
                  <c:v>149</c:v>
                </c:pt>
                <c:pt idx="231">
                  <c:v>150</c:v>
                </c:pt>
                <c:pt idx="232">
                  <c:v>151</c:v>
                </c:pt>
                <c:pt idx="233">
                  <c:v>152</c:v>
                </c:pt>
                <c:pt idx="234">
                  <c:v>153</c:v>
                </c:pt>
                <c:pt idx="235">
                  <c:v>154</c:v>
                </c:pt>
                <c:pt idx="236">
                  <c:v>155</c:v>
                </c:pt>
                <c:pt idx="237">
                  <c:v>156</c:v>
                </c:pt>
                <c:pt idx="238">
                  <c:v>157</c:v>
                </c:pt>
                <c:pt idx="239">
                  <c:v>158</c:v>
                </c:pt>
                <c:pt idx="240">
                  <c:v>159</c:v>
                </c:pt>
                <c:pt idx="241">
                  <c:v>160</c:v>
                </c:pt>
                <c:pt idx="242">
                  <c:v>161</c:v>
                </c:pt>
                <c:pt idx="243">
                  <c:v>162</c:v>
                </c:pt>
                <c:pt idx="244">
                  <c:v>163</c:v>
                </c:pt>
                <c:pt idx="245">
                  <c:v>164</c:v>
                </c:pt>
                <c:pt idx="246">
                  <c:v>165</c:v>
                </c:pt>
                <c:pt idx="247">
                  <c:v>166</c:v>
                </c:pt>
                <c:pt idx="248">
                  <c:v>167</c:v>
                </c:pt>
                <c:pt idx="249">
                  <c:v>168</c:v>
                </c:pt>
                <c:pt idx="250">
                  <c:v>169</c:v>
                </c:pt>
                <c:pt idx="251">
                  <c:v>170</c:v>
                </c:pt>
                <c:pt idx="252">
                  <c:v>171</c:v>
                </c:pt>
                <c:pt idx="253">
                  <c:v>172</c:v>
                </c:pt>
                <c:pt idx="254">
                  <c:v>173</c:v>
                </c:pt>
                <c:pt idx="255">
                  <c:v>174</c:v>
                </c:pt>
                <c:pt idx="256">
                  <c:v>175</c:v>
                </c:pt>
                <c:pt idx="257">
                  <c:v>176</c:v>
                </c:pt>
                <c:pt idx="258">
                  <c:v>177</c:v>
                </c:pt>
                <c:pt idx="259">
                  <c:v>178</c:v>
                </c:pt>
                <c:pt idx="260">
                  <c:v>179</c:v>
                </c:pt>
                <c:pt idx="261">
                  <c:v>180</c:v>
                </c:pt>
                <c:pt idx="262">
                  <c:v>181</c:v>
                </c:pt>
                <c:pt idx="263">
                  <c:v>182</c:v>
                </c:pt>
                <c:pt idx="264">
                  <c:v>183</c:v>
                </c:pt>
                <c:pt idx="265">
                  <c:v>184</c:v>
                </c:pt>
                <c:pt idx="266">
                  <c:v>185</c:v>
                </c:pt>
                <c:pt idx="267">
                  <c:v>186</c:v>
                </c:pt>
                <c:pt idx="268">
                  <c:v>187</c:v>
                </c:pt>
                <c:pt idx="269">
                  <c:v>188</c:v>
                </c:pt>
                <c:pt idx="270">
                  <c:v>189</c:v>
                </c:pt>
                <c:pt idx="271">
                  <c:v>190</c:v>
                </c:pt>
                <c:pt idx="272">
                  <c:v>191</c:v>
                </c:pt>
                <c:pt idx="273">
                  <c:v>192</c:v>
                </c:pt>
                <c:pt idx="274">
                  <c:v>193</c:v>
                </c:pt>
                <c:pt idx="275">
                  <c:v>194</c:v>
                </c:pt>
                <c:pt idx="276">
                  <c:v>195</c:v>
                </c:pt>
                <c:pt idx="277">
                  <c:v>196</c:v>
                </c:pt>
                <c:pt idx="278">
                  <c:v>197</c:v>
                </c:pt>
                <c:pt idx="279">
                  <c:v>198</c:v>
                </c:pt>
                <c:pt idx="280">
                  <c:v>199</c:v>
                </c:pt>
                <c:pt idx="281">
                  <c:v>200</c:v>
                </c:pt>
                <c:pt idx="282">
                  <c:v>201</c:v>
                </c:pt>
                <c:pt idx="283">
                  <c:v>202</c:v>
                </c:pt>
                <c:pt idx="284">
                  <c:v>203</c:v>
                </c:pt>
                <c:pt idx="285">
                  <c:v>204</c:v>
                </c:pt>
                <c:pt idx="286">
                  <c:v>205</c:v>
                </c:pt>
                <c:pt idx="287">
                  <c:v>206</c:v>
                </c:pt>
                <c:pt idx="288">
                  <c:v>207</c:v>
                </c:pt>
                <c:pt idx="289">
                  <c:v>208</c:v>
                </c:pt>
                <c:pt idx="290">
                  <c:v>209</c:v>
                </c:pt>
                <c:pt idx="291">
                  <c:v>210</c:v>
                </c:pt>
                <c:pt idx="292">
                  <c:v>211</c:v>
                </c:pt>
                <c:pt idx="293">
                  <c:v>212</c:v>
                </c:pt>
                <c:pt idx="294">
                  <c:v>213</c:v>
                </c:pt>
                <c:pt idx="295">
                  <c:v>214</c:v>
                </c:pt>
                <c:pt idx="296">
                  <c:v>215</c:v>
                </c:pt>
                <c:pt idx="297">
                  <c:v>216</c:v>
                </c:pt>
              </c:numCache>
            </c:numRef>
          </c:xVal>
          <c:yVal>
            <c:numRef>
              <c:f>'Data Stove19 Run 3'!$T$4:$T$301</c:f>
              <c:numCache>
                <c:formatCode>#,##0.00</c:formatCode>
                <c:ptCount val="298"/>
                <c:pt idx="0">
                  <c:v>0</c:v>
                </c:pt>
                <c:pt idx="1">
                  <c:v>1.383452603366399</c:v>
                </c:pt>
                <c:pt idx="2">
                  <c:v>16.558442600179216</c:v>
                </c:pt>
                <c:pt idx="3">
                  <c:v>16.689347542028802</c:v>
                </c:pt>
                <c:pt idx="4">
                  <c:v>24.93313217919362</c:v>
                </c:pt>
                <c:pt idx="5">
                  <c:v>58.531286642810912</c:v>
                </c:pt>
                <c:pt idx="6">
                  <c:v>62.491270391302415</c:v>
                </c:pt>
                <c:pt idx="7">
                  <c:v>59.276040071539221</c:v>
                </c:pt>
                <c:pt idx="8">
                  <c:v>56.746688974060817</c:v>
                </c:pt>
                <c:pt idx="9">
                  <c:v>54.309428376580279</c:v>
                </c:pt>
                <c:pt idx="10">
                  <c:v>52.967611100701447</c:v>
                </c:pt>
                <c:pt idx="11">
                  <c:v>52.122900283378037</c:v>
                </c:pt>
                <c:pt idx="12">
                  <c:v>52.499956407635203</c:v>
                </c:pt>
                <c:pt idx="13">
                  <c:v>51.538792743658334</c:v>
                </c:pt>
                <c:pt idx="14">
                  <c:v>50.265048380313601</c:v>
                </c:pt>
                <c:pt idx="15">
                  <c:v>48.571061832437763</c:v>
                </c:pt>
                <c:pt idx="16">
                  <c:v>46.065166175403604</c:v>
                </c:pt>
                <c:pt idx="17">
                  <c:v>43.491306125997177</c:v>
                </c:pt>
                <c:pt idx="18">
                  <c:v>41.11810989191595</c:v>
                </c:pt>
                <c:pt idx="19">
                  <c:v>38.967110602988264</c:v>
                </c:pt>
                <c:pt idx="20">
                  <c:v>37.024562951592003</c:v>
                </c:pt>
                <c:pt idx="21">
                  <c:v>35.261488525325717</c:v>
                </c:pt>
                <c:pt idx="22">
                  <c:v>33.658693592356364</c:v>
                </c:pt>
                <c:pt idx="23">
                  <c:v>32.195272131819131</c:v>
                </c:pt>
                <c:pt idx="24">
                  <c:v>30.853802459660002</c:v>
                </c:pt>
                <c:pt idx="25">
                  <c:v>29.619650361273603</c:v>
                </c:pt>
                <c:pt idx="26">
                  <c:v>28.480433039686154</c:v>
                </c:pt>
                <c:pt idx="27">
                  <c:v>27.425602186364447</c:v>
                </c:pt>
                <c:pt idx="28">
                  <c:v>26.446116393994288</c:v>
                </c:pt>
                <c:pt idx="29">
                  <c:v>25.534181345925518</c:v>
                </c:pt>
                <c:pt idx="30">
                  <c:v>24.683041967728002</c:v>
                </c:pt>
                <c:pt idx="31">
                  <c:v>23.886814807478711</c:v>
                </c:pt>
                <c:pt idx="32">
                  <c:v>23.140351844745002</c:v>
                </c:pt>
                <c:pt idx="33">
                  <c:v>22.43912906157091</c:v>
                </c:pt>
                <c:pt idx="34">
                  <c:v>21.77915467740706</c:v>
                </c:pt>
                <c:pt idx="35">
                  <c:v>21.15689311519543</c:v>
                </c:pt>
                <c:pt idx="36">
                  <c:v>20.569201639773336</c:v>
                </c:pt>
                <c:pt idx="37">
                  <c:v>20.013277271130811</c:v>
                </c:pt>
                <c:pt idx="38">
                  <c:v>19.48661207978526</c:v>
                </c:pt>
                <c:pt idx="39">
                  <c:v>18.986955359790766</c:v>
                </c:pt>
                <c:pt idx="40">
                  <c:v>18.512281475795994</c:v>
                </c:pt>
                <c:pt idx="41">
                  <c:v>0</c:v>
                </c:pt>
                <c:pt idx="42">
                  <c:v>9.058770854399997</c:v>
                </c:pt>
                <c:pt idx="43">
                  <c:v>4.6295177124508786</c:v>
                </c:pt>
                <c:pt idx="44">
                  <c:v>3.0863451416339189</c:v>
                </c:pt>
                <c:pt idx="45">
                  <c:v>2.3147588562254393</c:v>
                </c:pt>
                <c:pt idx="46">
                  <c:v>1.8518070849803514</c:v>
                </c:pt>
                <c:pt idx="47">
                  <c:v>1.5431725708169595</c:v>
                </c:pt>
                <c:pt idx="48">
                  <c:v>1.3227193464145368</c:v>
                </c:pt>
                <c:pt idx="49">
                  <c:v>1.1573794281127197</c:v>
                </c:pt>
                <c:pt idx="50">
                  <c:v>1.0287817138779731</c:v>
                </c:pt>
                <c:pt idx="51">
                  <c:v>0.9259035424901757</c:v>
                </c:pt>
                <c:pt idx="52">
                  <c:v>0.84173049317288706</c:v>
                </c:pt>
                <c:pt idx="53">
                  <c:v>0.77158628540847973</c:v>
                </c:pt>
                <c:pt idx="54">
                  <c:v>0.71223349422321214</c:v>
                </c:pt>
                <c:pt idx="55">
                  <c:v>0.66135967320726841</c:v>
                </c:pt>
                <c:pt idx="56">
                  <c:v>0.61726902832678376</c:v>
                </c:pt>
                <c:pt idx="57">
                  <c:v>0.57868971405635983</c:v>
                </c:pt>
                <c:pt idx="58">
                  <c:v>0.54464914264127984</c:v>
                </c:pt>
                <c:pt idx="59">
                  <c:v>0.51439085693898656</c:v>
                </c:pt>
                <c:pt idx="60">
                  <c:v>0.48731765394219773</c:v>
                </c:pt>
                <c:pt idx="61">
                  <c:v>0.46295177124508785</c:v>
                </c:pt>
                <c:pt idx="62">
                  <c:v>0.44090644880484559</c:v>
                </c:pt>
                <c:pt idx="63">
                  <c:v>0.42086524658644353</c:v>
                </c:pt>
                <c:pt idx="64">
                  <c:v>0.40256675760442423</c:v>
                </c:pt>
                <c:pt idx="65">
                  <c:v>0.38579314270423987</c:v>
                </c:pt>
                <c:pt idx="66">
                  <c:v>0.37036141699607028</c:v>
                </c:pt>
                <c:pt idx="67">
                  <c:v>0.35611674711160607</c:v>
                </c:pt>
                <c:pt idx="68">
                  <c:v>0.34292723795932434</c:v>
                </c:pt>
                <c:pt idx="69">
                  <c:v>0.3306798366036342</c:v>
                </c:pt>
                <c:pt idx="70">
                  <c:v>0.31927708361730195</c:v>
                </c:pt>
                <c:pt idx="71">
                  <c:v>0.30863451416339188</c:v>
                </c:pt>
                <c:pt idx="72">
                  <c:v>0.29867856209360505</c:v>
                </c:pt>
                <c:pt idx="73">
                  <c:v>0.28934485702817991</c:v>
                </c:pt>
                <c:pt idx="74">
                  <c:v>0.28057683105762898</c:v>
                </c:pt>
                <c:pt idx="75">
                  <c:v>0.27232457132063992</c:v>
                </c:pt>
                <c:pt idx="76">
                  <c:v>0.26454386928290735</c:v>
                </c:pt>
                <c:pt idx="77">
                  <c:v>0.25719542846949328</c:v>
                </c:pt>
                <c:pt idx="78">
                  <c:v>0.25024420067302044</c:v>
                </c:pt>
                <c:pt idx="79">
                  <c:v>0.24365882697109886</c:v>
                </c:pt>
                <c:pt idx="80">
                  <c:v>0.23741116474107068</c:v>
                </c:pt>
                <c:pt idx="81">
                  <c:v>0.23147588562254393</c:v>
                </c:pt>
                <c:pt idx="82">
                  <c:v>0.225830132314677</c:v>
                </c:pt>
                <c:pt idx="83">
                  <c:v>0.22045322440242279</c:v>
                </c:pt>
                <c:pt idx="84">
                  <c:v>0.21532640523027344</c:v>
                </c:pt>
                <c:pt idx="85">
                  <c:v>0.21043262329322177</c:v>
                </c:pt>
                <c:pt idx="86">
                  <c:v>0.20595555209033978</c:v>
                </c:pt>
                <c:pt idx="87">
                  <c:v>0.20147825747968023</c:v>
                </c:pt>
                <c:pt idx="88">
                  <c:v>0.19792147560357604</c:v>
                </c:pt>
                <c:pt idx="89">
                  <c:v>0.19379811152850154</c:v>
                </c:pt>
                <c:pt idx="90">
                  <c:v>0.18984304802791988</c:v>
                </c:pt>
                <c:pt idx="91">
                  <c:v>0.18604618706736148</c:v>
                </c:pt>
                <c:pt idx="92">
                  <c:v>0.18239822261506028</c:v>
                </c:pt>
                <c:pt idx="93">
                  <c:v>0.17889056448784757</c:v>
                </c:pt>
                <c:pt idx="94">
                  <c:v>0.17551527081826554</c:v>
                </c:pt>
                <c:pt idx="95">
                  <c:v>0.17226498802533469</c:v>
                </c:pt>
                <c:pt idx="96">
                  <c:v>0.16913289733396497</c:v>
                </c:pt>
                <c:pt idx="97">
                  <c:v>0.16611266702442989</c:v>
                </c:pt>
                <c:pt idx="98">
                  <c:v>0.16319840970821181</c:v>
                </c:pt>
                <c:pt idx="99">
                  <c:v>0.16038464402358749</c:v>
                </c:pt>
                <c:pt idx="100">
                  <c:v>0.15766626022657751</c:v>
                </c:pt>
                <c:pt idx="101">
                  <c:v>0.15573181236547001</c:v>
                </c:pt>
                <c:pt idx="102">
                  <c:v>0.15317883183488853</c:v>
                </c:pt>
                <c:pt idx="103">
                  <c:v>0.15070820551497099</c:v>
                </c:pt>
                <c:pt idx="104">
                  <c:v>0.14831601177663811</c:v>
                </c:pt>
                <c:pt idx="105">
                  <c:v>0.14599857409262815</c:v>
                </c:pt>
                <c:pt idx="106">
                  <c:v>0.1437524421835108</c:v>
                </c:pt>
                <c:pt idx="107">
                  <c:v>0.14236434046312837</c:v>
                </c:pt>
                <c:pt idx="108">
                  <c:v>0.14200088036123981</c:v>
                </c:pt>
                <c:pt idx="109">
                  <c:v>0.14198799560069983</c:v>
                </c:pt>
                <c:pt idx="110">
                  <c:v>0.14197511740731608</c:v>
                </c:pt>
                <c:pt idx="111">
                  <c:v>0.14196224577606908</c:v>
                </c:pt>
                <c:pt idx="112">
                  <c:v>0.14194938070194446</c:v>
                </c:pt>
                <c:pt idx="113">
                  <c:v>0.14193652217993297</c:v>
                </c:pt>
                <c:pt idx="114">
                  <c:v>0.14192367020503047</c:v>
                </c:pt>
                <c:pt idx="115">
                  <c:v>0.14191082477223785</c:v>
                </c:pt>
                <c:pt idx="116">
                  <c:v>0.14189798587656116</c:v>
                </c:pt>
                <c:pt idx="117">
                  <c:v>0.14188515351301151</c:v>
                </c:pt>
                <c:pt idx="118">
                  <c:v>0.14187232767660504</c:v>
                </c:pt>
                <c:pt idx="119">
                  <c:v>0.14185950836236305</c:v>
                </c:pt>
                <c:pt idx="120">
                  <c:v>0.14184669556531185</c:v>
                </c:pt>
                <c:pt idx="121">
                  <c:v>0.14183388928048274</c:v>
                </c:pt>
                <c:pt idx="122">
                  <c:v>0.14182108950291222</c:v>
                </c:pt>
                <c:pt idx="123">
                  <c:v>0.14180829622764168</c:v>
                </c:pt>
                <c:pt idx="124">
                  <c:v>0.14179550944971767</c:v>
                </c:pt>
                <c:pt idx="125">
                  <c:v>0.14178272916419168</c:v>
                </c:pt>
                <c:pt idx="126">
                  <c:v>0.14176995536612028</c:v>
                </c:pt>
                <c:pt idx="127">
                  <c:v>0.141757188050565</c:v>
                </c:pt>
                <c:pt idx="128">
                  <c:v>0.14174442721259248</c:v>
                </c:pt>
                <c:pt idx="129">
                  <c:v>0.14173167284727425</c:v>
                </c:pt>
                <c:pt idx="130">
                  <c:v>0.14171892494968694</c:v>
                </c:pt>
                <c:pt idx="131">
                  <c:v>0.14170618351491207</c:v>
                </c:pt>
                <c:pt idx="132">
                  <c:v>0.14169344853803623</c:v>
                </c:pt>
                <c:pt idx="133">
                  <c:v>0.14168072001415097</c:v>
                </c:pt>
                <c:pt idx="134">
                  <c:v>0.14166799793835275</c:v>
                </c:pt>
                <c:pt idx="135">
                  <c:v>0.14165528230574312</c:v>
                </c:pt>
                <c:pt idx="136">
                  <c:v>0.14164257311142844</c:v>
                </c:pt>
                <c:pt idx="137">
                  <c:v>0.14162987035052019</c:v>
                </c:pt>
                <c:pt idx="138">
                  <c:v>0.14161717401813465</c:v>
                </c:pt>
                <c:pt idx="139">
                  <c:v>0.14160448410939311</c:v>
                </c:pt>
                <c:pt idx="140">
                  <c:v>0.1416856664633232</c:v>
                </c:pt>
                <c:pt idx="141">
                  <c:v>0.14234646307161128</c:v>
                </c:pt>
                <c:pt idx="142">
                  <c:v>0.14178790611179054</c:v>
                </c:pt>
                <c:pt idx="143">
                  <c:v>0.14256179209622616</c:v>
                </c:pt>
                <c:pt idx="144">
                  <c:v>0.14530898182109411</c:v>
                </c:pt>
                <c:pt idx="145">
                  <c:v>0.14502431609201172</c:v>
                </c:pt>
                <c:pt idx="146">
                  <c:v>0.14413337879102345</c:v>
                </c:pt>
                <c:pt idx="147">
                  <c:v>0.14327536184329545</c:v>
                </c:pt>
                <c:pt idx="148">
                  <c:v>0.14443082425535314</c:v>
                </c:pt>
                <c:pt idx="149">
                  <c:v>0.14362271555733266</c:v>
                </c:pt>
                <c:pt idx="150">
                  <c:v>0.14570130159243147</c:v>
                </c:pt>
                <c:pt idx="151">
                  <c:v>0.14496165804024372</c:v>
                </c:pt>
                <c:pt idx="152">
                  <c:v>0.14573435857323666</c:v>
                </c:pt>
                <c:pt idx="153">
                  <c:v>0.14603617546852807</c:v>
                </c:pt>
                <c:pt idx="154">
                  <c:v>0.1454569623168592</c:v>
                </c:pt>
                <c:pt idx="155">
                  <c:v>0.14370446879496934</c:v>
                </c:pt>
                <c:pt idx="156">
                  <c:v>0.14635602732513209</c:v>
                </c:pt>
                <c:pt idx="157">
                  <c:v>0.14694461792071972</c:v>
                </c:pt>
                <c:pt idx="158">
                  <c:v>0.14901312442005277</c:v>
                </c:pt>
                <c:pt idx="159">
                  <c:v>0.15064484646802825</c:v>
                </c:pt>
                <c:pt idx="160">
                  <c:v>0.15135886104793159</c:v>
                </c:pt>
                <c:pt idx="161">
                  <c:v>0.15187332584749011</c:v>
                </c:pt>
                <c:pt idx="162">
                  <c:v>0.15037286294356331</c:v>
                </c:pt>
                <c:pt idx="163">
                  <c:v>0.14872041390022744</c:v>
                </c:pt>
                <c:pt idx="164">
                  <c:v>0.14710388766218149</c:v>
                </c:pt>
                <c:pt idx="165">
                  <c:v>0.14552212542925483</c:v>
                </c:pt>
                <c:pt idx="166">
                  <c:v>0.14397401771192234</c:v>
                </c:pt>
                <c:pt idx="167">
                  <c:v>0.14245850173600735</c:v>
                </c:pt>
                <c:pt idx="168">
                  <c:v>0.1424792608445706</c:v>
                </c:pt>
                <c:pt idx="169">
                  <c:v>0.14101040248534821</c:v>
                </c:pt>
                <c:pt idx="170">
                  <c:v>0.13957152082733446</c:v>
                </c:pt>
                <c:pt idx="171">
                  <c:v>0.13816170748564421</c:v>
                </c:pt>
                <c:pt idx="172">
                  <c:v>0.13678009041078776</c:v>
                </c:pt>
                <c:pt idx="173">
                  <c:v>0.13592892704777687</c:v>
                </c:pt>
                <c:pt idx="174">
                  <c:v>0.1345962905080928</c:v>
                </c:pt>
                <c:pt idx="175">
                  <c:v>0.13473484878984451</c:v>
                </c:pt>
                <c:pt idx="176">
                  <c:v>0.13475021861472805</c:v>
                </c:pt>
                <c:pt idx="177">
                  <c:v>0.13476558334097999</c:v>
                </c:pt>
                <c:pt idx="178">
                  <c:v>0.13478094297113702</c:v>
                </c:pt>
                <c:pt idx="179">
                  <c:v>0.13479629750773403</c:v>
                </c:pt>
                <c:pt idx="180">
                  <c:v>0.13481164695330433</c:v>
                </c:pt>
                <c:pt idx="181">
                  <c:v>0.13482699131037951</c:v>
                </c:pt>
                <c:pt idx="182">
                  <c:v>0.13484233058148948</c:v>
                </c:pt>
                <c:pt idx="183">
                  <c:v>0.13485766476916244</c:v>
                </c:pt>
                <c:pt idx="184">
                  <c:v>0.13487299387592497</c:v>
                </c:pt>
                <c:pt idx="185">
                  <c:v>0.13488831790430195</c:v>
                </c:pt>
                <c:pt idx="186">
                  <c:v>0.13490363685681661</c:v>
                </c:pt>
                <c:pt idx="187">
                  <c:v>0.1349189507359905</c:v>
                </c:pt>
                <c:pt idx="188">
                  <c:v>0.13493425954434343</c:v>
                </c:pt>
                <c:pt idx="189">
                  <c:v>0.13494956328439367</c:v>
                </c:pt>
                <c:pt idx="190">
                  <c:v>0.13496486195865773</c:v>
                </c:pt>
                <c:pt idx="191">
                  <c:v>0.13498015556965048</c:v>
                </c:pt>
                <c:pt idx="192">
                  <c:v>0.13499544411988512</c:v>
                </c:pt>
                <c:pt idx="193">
                  <c:v>0.13501072761187319</c:v>
                </c:pt>
                <c:pt idx="194">
                  <c:v>0.13502600604812456</c:v>
                </c:pt>
                <c:pt idx="195">
                  <c:v>0.13504127943114749</c:v>
                </c:pt>
                <c:pt idx="196">
                  <c:v>0.13505654776344855</c:v>
                </c:pt>
                <c:pt idx="197">
                  <c:v>0.1350718110475326</c:v>
                </c:pt>
                <c:pt idx="198">
                  <c:v>0.13508706928590289</c:v>
                </c:pt>
                <c:pt idx="199">
                  <c:v>0.13510232248106102</c:v>
                </c:pt>
                <c:pt idx="200">
                  <c:v>0.13511757063550695</c:v>
                </c:pt>
                <c:pt idx="201">
                  <c:v>0.13513281375173897</c:v>
                </c:pt>
                <c:pt idx="202">
                  <c:v>0.13514805183225367</c:v>
                </c:pt>
                <c:pt idx="203">
                  <c:v>0.13516328487954607</c:v>
                </c:pt>
                <c:pt idx="204">
                  <c:v>0.13517851289610952</c:v>
                </c:pt>
                <c:pt idx="205">
                  <c:v>0.13519373588443573</c:v>
                </c:pt>
                <c:pt idx="206">
                  <c:v>0.13520895384701467</c:v>
                </c:pt>
                <c:pt idx="207">
                  <c:v>0.13522416678633481</c:v>
                </c:pt>
                <c:pt idx="208">
                  <c:v>0.1352393747048829</c:v>
                </c:pt>
                <c:pt idx="209">
                  <c:v>0.13525457760514406</c:v>
                </c:pt>
                <c:pt idx="210">
                  <c:v>0.13526977548960178</c:v>
                </c:pt>
                <c:pt idx="211">
                  <c:v>0.13528496836073789</c:v>
                </c:pt>
                <c:pt idx="212">
                  <c:v>0.13530015622103259</c:v>
                </c:pt>
                <c:pt idx="213">
                  <c:v>0.13531533907296445</c:v>
                </c:pt>
                <c:pt idx="214">
                  <c:v>0.13533051691901044</c:v>
                </c:pt>
                <c:pt idx="215">
                  <c:v>0.13534568976164579</c:v>
                </c:pt>
                <c:pt idx="216">
                  <c:v>0.13536085760334424</c:v>
                </c:pt>
                <c:pt idx="217">
                  <c:v>0.13537602044657779</c:v>
                </c:pt>
                <c:pt idx="218">
                  <c:v>0.13539117829381686</c:v>
                </c:pt>
                <c:pt idx="219">
                  <c:v>0.13540633114753028</c:v>
                </c:pt>
                <c:pt idx="220">
                  <c:v>0.13542147901018511</c:v>
                </c:pt>
                <c:pt idx="221">
                  <c:v>0.13543662188424696</c:v>
                </c:pt>
                <c:pt idx="222">
                  <c:v>0.13545175977217971</c:v>
                </c:pt>
                <c:pt idx="223">
                  <c:v>0.13546689267644568</c:v>
                </c:pt>
                <c:pt idx="224">
                  <c:v>0.13548202059950548</c:v>
                </c:pt>
                <c:pt idx="225">
                  <c:v>0.13549714354381817</c:v>
                </c:pt>
                <c:pt idx="226">
                  <c:v>0.134727739455903</c:v>
                </c:pt>
                <c:pt idx="227">
                  <c:v>0.13344461812775155</c:v>
                </c:pt>
                <c:pt idx="228">
                  <c:v>0.13218570663598031</c:v>
                </c:pt>
                <c:pt idx="229">
                  <c:v>0.13095032620013003</c:v>
                </c:pt>
                <c:pt idx="230">
                  <c:v>0.12973782317975846</c:v>
                </c:pt>
                <c:pt idx="231">
                  <c:v>0.12854756792122857</c:v>
                </c:pt>
                <c:pt idx="232">
                  <c:v>0.12737895366739921</c:v>
                </c:pt>
                <c:pt idx="233">
                  <c:v>0.12664483732183374</c:v>
                </c:pt>
                <c:pt idx="234">
                  <c:v>0.12623128989001908</c:v>
                </c:pt>
                <c:pt idx="235">
                  <c:v>0.12511419882904545</c:v>
                </c:pt>
                <c:pt idx="236">
                  <c:v>0.12409600525192778</c:v>
                </c:pt>
                <c:pt idx="237">
                  <c:v>0.12301690955408492</c:v>
                </c:pt>
                <c:pt idx="238">
                  <c:v>0.12288420240462145</c:v>
                </c:pt>
                <c:pt idx="239">
                  <c:v>0.12340309034045066</c:v>
                </c:pt>
                <c:pt idx="240">
                  <c:v>0.12304198618500956</c:v>
                </c:pt>
                <c:pt idx="241">
                  <c:v>0.12278192077124914</c:v>
                </c:pt>
                <c:pt idx="242">
                  <c:v>0.122073347288917</c:v>
                </c:pt>
                <c:pt idx="243">
                  <c:v>0.12106447665016562</c:v>
                </c:pt>
                <c:pt idx="244">
                  <c:v>0.12007214487434459</c:v>
                </c:pt>
                <c:pt idx="245">
                  <c:v>0.11932627158282322</c:v>
                </c:pt>
                <c:pt idx="246">
                  <c:v>0.11856933061523632</c:v>
                </c:pt>
                <c:pt idx="247">
                  <c:v>0.11862376740158995</c:v>
                </c:pt>
                <c:pt idx="248">
                  <c:v>0.11794143754459904</c:v>
                </c:pt>
                <c:pt idx="249">
                  <c:v>0.1170127648080274</c:v>
                </c:pt>
                <c:pt idx="250">
                  <c:v>0.11609860258296469</c:v>
                </c:pt>
                <c:pt idx="251">
                  <c:v>0.11529960544090213</c:v>
                </c:pt>
                <c:pt idx="252">
                  <c:v>0.11441268539904904</c:v>
                </c:pt>
                <c:pt idx="253">
                  <c:v>0.11424668019058241</c:v>
                </c:pt>
                <c:pt idx="254">
                  <c:v>0.11392552604143001</c:v>
                </c:pt>
                <c:pt idx="255">
                  <c:v>0.113675444360773</c:v>
                </c:pt>
                <c:pt idx="256">
                  <c:v>0.11337977814997702</c:v>
                </c:pt>
                <c:pt idx="257">
                  <c:v>0.11256971883100407</c:v>
                </c:pt>
                <c:pt idx="258">
                  <c:v>0.11174200031018787</c:v>
                </c:pt>
                <c:pt idx="259">
                  <c:v>0.11092636527142738</c:v>
                </c:pt>
                <c:pt idx="260">
                  <c:v>0.11036569865065704</c:v>
                </c:pt>
                <c:pt idx="261">
                  <c:v>0.10957170081863792</c:v>
                </c:pt>
                <c:pt idx="262">
                  <c:v>0.10888095078650845</c:v>
                </c:pt>
                <c:pt idx="263">
                  <c:v>0.10817516661308016</c:v>
                </c:pt>
                <c:pt idx="264">
                  <c:v>0.10759590213491661</c:v>
                </c:pt>
                <c:pt idx="265">
                  <c:v>0.10684348323886825</c:v>
                </c:pt>
                <c:pt idx="266">
                  <c:v>0.106423501681633</c:v>
                </c:pt>
                <c:pt idx="267">
                  <c:v>0.10610456141246997</c:v>
                </c:pt>
                <c:pt idx="268">
                  <c:v>0.91840268211839926</c:v>
                </c:pt>
                <c:pt idx="269">
                  <c:v>17.485228697472024</c:v>
                </c:pt>
                <c:pt idx="270">
                  <c:v>8.9146666110614525</c:v>
                </c:pt>
                <c:pt idx="271">
                  <c:v>5.9431110740409681</c:v>
                </c:pt>
                <c:pt idx="272">
                  <c:v>4.4573333055307263</c:v>
                </c:pt>
                <c:pt idx="273">
                  <c:v>3.565866644424581</c:v>
                </c:pt>
                <c:pt idx="274">
                  <c:v>2.971555537020484</c:v>
                </c:pt>
                <c:pt idx="275">
                  <c:v>2.547047603160415</c:v>
                </c:pt>
                <c:pt idx="276">
                  <c:v>2.2286666527653631</c:v>
                </c:pt>
                <c:pt idx="277">
                  <c:v>1.9810370246803228</c:v>
                </c:pt>
                <c:pt idx="278">
                  <c:v>1.7829333222122905</c:v>
                </c:pt>
                <c:pt idx="279">
                  <c:v>1.620848474738446</c:v>
                </c:pt>
                <c:pt idx="280">
                  <c:v>1.485777768510242</c:v>
                </c:pt>
                <c:pt idx="281">
                  <c:v>1.3714871709325311</c:v>
                </c:pt>
                <c:pt idx="282">
                  <c:v>1.2735238015802075</c:v>
                </c:pt>
                <c:pt idx="283">
                  <c:v>1.1886222148081937</c:v>
                </c:pt>
                <c:pt idx="284">
                  <c:v>1.1143333263826816</c:v>
                </c:pt>
                <c:pt idx="285">
                  <c:v>1.0487843071837002</c:v>
                </c:pt>
                <c:pt idx="286">
                  <c:v>0.99051851234016142</c:v>
                </c:pt>
                <c:pt idx="287">
                  <c:v>0.93921314417464052</c:v>
                </c:pt>
                <c:pt idx="288">
                  <c:v>0.89225248696590853</c:v>
                </c:pt>
                <c:pt idx="289">
                  <c:v>0.84976427330086524</c:v>
                </c:pt>
                <c:pt idx="290">
                  <c:v>0.81113862451446228</c:v>
                </c:pt>
                <c:pt idx="291">
                  <c:v>0.77674217317809091</c:v>
                </c:pt>
                <c:pt idx="292">
                  <c:v>0.74644212559035317</c:v>
                </c:pt>
                <c:pt idx="293">
                  <c:v>0.71822464719110513</c:v>
                </c:pt>
                <c:pt idx="294">
                  <c:v>0.69161855301366026</c:v>
                </c:pt>
                <c:pt idx="295">
                  <c:v>0.66819861068778785</c:v>
                </c:pt>
                <c:pt idx="296">
                  <c:v>0.64883996177122405</c:v>
                </c:pt>
                <c:pt idx="297">
                  <c:v>0.62646616998600946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8E-48E7-9514-B69A3CA7B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496704"/>
        <c:axId val="207494528"/>
      </c:scatterChart>
      <c:valAx>
        <c:axId val="207491072"/>
        <c:scaling>
          <c:orientation val="minMax"/>
          <c:max val="216"/>
          <c:min val="187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92608"/>
        <c:crosses val="autoZero"/>
        <c:crossBetween val="midCat"/>
        <c:majorUnit val="5"/>
      </c:valAx>
      <c:valAx>
        <c:axId val="207492608"/>
        <c:scaling>
          <c:orientation val="minMax"/>
          <c:max val="18000.099999999988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</c:rich>
          </c:tx>
          <c:layout>
            <c:manualLayout>
              <c:xMode val="edge"/>
              <c:yMode val="edge"/>
              <c:x val="8.3086529931000446E-3"/>
              <c:y val="6.47847090234411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91072"/>
        <c:crosses val="autoZero"/>
        <c:crossBetween val="midCat"/>
      </c:valAx>
      <c:valAx>
        <c:axId val="207494528"/>
        <c:scaling>
          <c:orientation val="minMax"/>
          <c:max val="45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Emission Rate (g/h)</a:t>
                </a:r>
              </a:p>
            </c:rich>
          </c:tx>
          <c:layout>
            <c:manualLayout>
              <c:xMode val="edge"/>
              <c:yMode val="edge"/>
              <c:x val="0.90911066532932139"/>
              <c:y val="6.40989380637765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96704"/>
        <c:crosses val="max"/>
        <c:crossBetween val="midCat"/>
      </c:valAx>
      <c:valAx>
        <c:axId val="207496704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2074945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929120695419607E-3"/>
          <c:y val="0.93180302893172839"/>
          <c:w val="0.99680705927384072"/>
          <c:h val="6.81969710682716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13</xdr:col>
      <xdr:colOff>0</xdr:colOff>
      <xdr:row>29</xdr:row>
      <xdr:rowOff>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1CC7BB50-4231-4477-9070-073297CB0D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26</xdr:col>
      <xdr:colOff>0</xdr:colOff>
      <xdr:row>29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9F7315C-12A1-4CC5-8476-69D4C44E70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13</xdr:col>
      <xdr:colOff>0</xdr:colOff>
      <xdr:row>29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BB326A7-52A5-4FA3-9B7F-55314409FC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26</xdr:col>
      <xdr:colOff>0</xdr:colOff>
      <xdr:row>29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5812461-8546-4CCF-950F-58E498AB55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13</xdr:col>
      <xdr:colOff>0</xdr:colOff>
      <xdr:row>29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A35BB8-641B-4493-B8FA-A6043E9EF2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26</xdr:col>
      <xdr:colOff>0</xdr:colOff>
      <xdr:row>29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3AA0D3A-1A0D-4B02-B474-5A005E15EF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13</xdr:col>
      <xdr:colOff>0</xdr:colOff>
      <xdr:row>29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7A2A2AE-C072-43FE-BBF4-036A428D42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26</xdr:col>
      <xdr:colOff>0</xdr:colOff>
      <xdr:row>29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D4B2CA1-3227-46AB-A700-CBC3C26997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68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"/>
    </sheetView>
  </sheetViews>
  <sheetFormatPr defaultRowHeight="14.4" x14ac:dyDescent="0.3"/>
  <cols>
    <col min="1" max="1" width="5.77734375" style="6" bestFit="1" customWidth="1"/>
    <col min="2" max="2" width="9.109375" style="7" bestFit="1" customWidth="1"/>
    <col min="3" max="3" width="8.5546875" style="6" bestFit="1" customWidth="1"/>
    <col min="4" max="4" width="10.88671875" style="6" bestFit="1" customWidth="1"/>
    <col min="5" max="5" width="9.88671875" style="6" bestFit="1" customWidth="1"/>
    <col min="6" max="6" width="10.88671875" style="6" bestFit="1" customWidth="1"/>
    <col min="7" max="7" width="10.6640625" style="7" bestFit="1" customWidth="1"/>
    <col min="8" max="8" width="10.6640625" style="6" customWidth="1"/>
    <col min="9" max="10" width="10.21875" style="6" bestFit="1" customWidth="1"/>
    <col min="11" max="11" width="10.5546875" style="7" customWidth="1"/>
    <col min="12" max="13" width="8.88671875" style="7" customWidth="1"/>
    <col min="14" max="14" width="12.6640625" style="7" customWidth="1"/>
    <col min="15" max="15" width="10.88671875" style="7" customWidth="1"/>
    <col min="16" max="18" width="10.77734375" style="7" bestFit="1" customWidth="1"/>
    <col min="19" max="22" width="11" style="7" customWidth="1"/>
    <col min="24" max="24" width="6.77734375" bestFit="1" customWidth="1"/>
    <col min="25" max="28" width="10.21875" style="1" bestFit="1" customWidth="1"/>
  </cols>
  <sheetData>
    <row r="1" spans="1:28" ht="15" thickBot="1" x14ac:dyDescent="0.35">
      <c r="Y1" s="20" t="s">
        <v>17</v>
      </c>
      <c r="Z1" s="21"/>
      <c r="AA1" s="21"/>
      <c r="AB1" s="22"/>
    </row>
    <row r="2" spans="1:28" ht="15" thickBot="1" x14ac:dyDescent="0.35">
      <c r="H2" s="12"/>
      <c r="O2" s="13" t="s">
        <v>13</v>
      </c>
      <c r="P2" s="14"/>
      <c r="Q2" s="14"/>
      <c r="R2" s="15"/>
      <c r="S2" s="13" t="s">
        <v>12</v>
      </c>
      <c r="T2" s="14"/>
      <c r="U2" s="14"/>
      <c r="V2" s="15"/>
      <c r="X2" s="5"/>
      <c r="Y2" s="16">
        <v>1</v>
      </c>
      <c r="Z2" s="17"/>
      <c r="AA2" s="18">
        <v>5000</v>
      </c>
      <c r="AB2" s="19"/>
    </row>
    <row r="3" spans="1:28" s="2" customFormat="1" ht="57.6" x14ac:dyDescent="0.3">
      <c r="A3" s="8" t="s">
        <v>2</v>
      </c>
      <c r="B3" s="9" t="s">
        <v>18</v>
      </c>
      <c r="C3" s="8" t="s">
        <v>0</v>
      </c>
      <c r="D3" s="8" t="s">
        <v>3</v>
      </c>
      <c r="E3" s="8" t="s">
        <v>4</v>
      </c>
      <c r="F3" s="8" t="s">
        <v>5</v>
      </c>
      <c r="G3" s="9" t="s">
        <v>1</v>
      </c>
      <c r="H3" s="8" t="s">
        <v>14</v>
      </c>
      <c r="I3" s="8" t="s">
        <v>15</v>
      </c>
      <c r="J3" s="8" t="s">
        <v>16</v>
      </c>
      <c r="K3" s="9" t="s">
        <v>20</v>
      </c>
      <c r="L3" s="9" t="s">
        <v>21</v>
      </c>
      <c r="M3" s="9" t="s">
        <v>7</v>
      </c>
      <c r="N3" s="9" t="s">
        <v>8</v>
      </c>
      <c r="O3" s="9" t="s">
        <v>19</v>
      </c>
      <c r="P3" s="9" t="s">
        <v>10</v>
      </c>
      <c r="Q3" s="9" t="s">
        <v>11</v>
      </c>
      <c r="R3" s="9" t="s">
        <v>9</v>
      </c>
      <c r="S3" s="9" t="s">
        <v>19</v>
      </c>
      <c r="T3" s="9" t="s">
        <v>10</v>
      </c>
      <c r="U3" s="9" t="s">
        <v>11</v>
      </c>
      <c r="V3" s="9" t="s">
        <v>9</v>
      </c>
      <c r="X3" s="2" t="s">
        <v>6</v>
      </c>
      <c r="Y3" s="3" t="str">
        <f>I3</f>
        <v>Arcing Event (Reported)</v>
      </c>
      <c r="Z3" s="3" t="str">
        <f>J3</f>
        <v>Arcing Event (Suspected)</v>
      </c>
      <c r="AA3" s="3" t="str">
        <f>I3</f>
        <v>Arcing Event (Reported)</v>
      </c>
      <c r="AB3" s="3" t="str">
        <f>J3</f>
        <v>Arcing Event (Suspected)</v>
      </c>
    </row>
    <row r="4" spans="1:28" x14ac:dyDescent="0.3">
      <c r="A4" s="6">
        <v>1</v>
      </c>
      <c r="B4" s="7">
        <v>0</v>
      </c>
      <c r="C4" s="6">
        <v>0</v>
      </c>
      <c r="G4" s="7">
        <v>0</v>
      </c>
      <c r="H4" s="6">
        <v>0</v>
      </c>
      <c r="I4" s="6">
        <v>-1</v>
      </c>
      <c r="J4" s="6">
        <v>-1</v>
      </c>
      <c r="K4" s="7">
        <v>0.3512408696522879</v>
      </c>
      <c r="L4" s="7">
        <v>0</v>
      </c>
      <c r="O4" s="7">
        <v>0.3512408696522879</v>
      </c>
      <c r="P4" s="7">
        <v>0</v>
      </c>
      <c r="S4" s="7">
        <v>0.3512408696522879</v>
      </c>
      <c r="T4" s="7">
        <v>0</v>
      </c>
      <c r="X4" s="4" t="str">
        <f t="shared" ref="X4" si="0">TEXT(B4,"##0")</f>
        <v>0</v>
      </c>
      <c r="Y4" s="1">
        <f t="shared" ref="Y4:Y63" si="1">IF($I4&gt;=0,$Y$2,-99)</f>
        <v>-99</v>
      </c>
      <c r="Z4" s="1">
        <f t="shared" ref="Z4:Z63" si="2">IF($J4&gt;=0,$Y$2,-99)</f>
        <v>-99</v>
      </c>
      <c r="AA4" s="1">
        <f>IF($I4&gt;=0,'Data Stove19 Run 3'!$AA$2,$I4)</f>
        <v>-1</v>
      </c>
      <c r="AB4" s="1">
        <f>IF($J4&gt;=0,'Data Stove19 Run 3'!$AA$2,$J4)</f>
        <v>-1</v>
      </c>
    </row>
    <row r="5" spans="1:28" x14ac:dyDescent="0.3">
      <c r="A5" s="6">
        <v>1</v>
      </c>
      <c r="B5" s="7">
        <v>1</v>
      </c>
      <c r="C5" s="6">
        <v>0</v>
      </c>
      <c r="G5" s="7">
        <v>0</v>
      </c>
      <c r="H5" s="6">
        <v>0</v>
      </c>
      <c r="I5" s="6">
        <v>-1</v>
      </c>
      <c r="J5" s="6">
        <v>-1</v>
      </c>
      <c r="K5" s="7">
        <v>14.827617855025901</v>
      </c>
      <c r="L5" s="7">
        <v>1.383452603366399</v>
      </c>
      <c r="O5" s="7">
        <v>14.827617855025901</v>
      </c>
      <c r="P5" s="7">
        <v>1.383452603366399</v>
      </c>
      <c r="S5" s="7">
        <v>14.827617855025901</v>
      </c>
      <c r="T5" s="7">
        <v>1.383452603366399</v>
      </c>
      <c r="X5" s="4" t="str">
        <f t="shared" ref="X5:X68" si="3">TEXT(B5,"##0")</f>
        <v>1</v>
      </c>
      <c r="Y5" s="1">
        <f t="shared" si="1"/>
        <v>-99</v>
      </c>
      <c r="Z5" s="1">
        <f t="shared" si="2"/>
        <v>-99</v>
      </c>
      <c r="AA5" s="1">
        <f>IF($I5&gt;=0,'Data Stove19 Run 3'!$AA$2,$I5)</f>
        <v>-1</v>
      </c>
      <c r="AB5" s="1">
        <f>IF($J5&gt;=0,'Data Stove19 Run 3'!$AA$2,$J5)</f>
        <v>-1</v>
      </c>
    </row>
    <row r="6" spans="1:28" x14ac:dyDescent="0.3">
      <c r="A6" s="6">
        <v>1</v>
      </c>
      <c r="B6" s="7">
        <v>2</v>
      </c>
      <c r="C6" s="6">
        <v>0</v>
      </c>
      <c r="G6" s="7">
        <v>0</v>
      </c>
      <c r="H6" s="6">
        <v>0</v>
      </c>
      <c r="I6" s="6">
        <v>-1</v>
      </c>
      <c r="J6" s="6">
        <v>-1</v>
      </c>
      <c r="K6" s="7">
        <v>43.274573664604773</v>
      </c>
      <c r="L6" s="7">
        <v>31.733432596992031</v>
      </c>
      <c r="O6" s="7">
        <v>29.051095759815336</v>
      </c>
      <c r="P6" s="7">
        <v>16.558442600179216</v>
      </c>
      <c r="S6" s="7">
        <v>29.051095759815336</v>
      </c>
      <c r="T6" s="7">
        <v>16.558442600179216</v>
      </c>
      <c r="X6" s="4" t="str">
        <f t="shared" si="3"/>
        <v>2</v>
      </c>
      <c r="Y6" s="1">
        <f t="shared" si="1"/>
        <v>-99</v>
      </c>
      <c r="Z6" s="1">
        <f t="shared" si="2"/>
        <v>-99</v>
      </c>
      <c r="AA6" s="1">
        <f>IF($I6&gt;=0,'Data Stove19 Run 3'!$AA$2,$I6)</f>
        <v>-1</v>
      </c>
      <c r="AB6" s="1">
        <f>IF($J6&gt;=0,'Data Stove19 Run 3'!$AA$2,$J6)</f>
        <v>-1</v>
      </c>
    </row>
    <row r="7" spans="1:28" x14ac:dyDescent="0.3">
      <c r="A7" s="6">
        <v>1</v>
      </c>
      <c r="B7" s="7">
        <v>3</v>
      </c>
      <c r="C7" s="6">
        <v>0</v>
      </c>
      <c r="G7" s="7">
        <v>0</v>
      </c>
      <c r="H7" s="6">
        <v>0</v>
      </c>
      <c r="I7" s="6">
        <v>-1</v>
      </c>
      <c r="J7" s="6">
        <v>-1</v>
      </c>
      <c r="K7" s="7">
        <v>24.365756952633564</v>
      </c>
      <c r="L7" s="7">
        <v>16.951157425727981</v>
      </c>
      <c r="O7" s="7">
        <v>27.489316157421413</v>
      </c>
      <c r="P7" s="7">
        <v>16.689347542028802</v>
      </c>
      <c r="S7" s="7">
        <v>27.489316157421413</v>
      </c>
      <c r="T7" s="7">
        <v>16.689347542028802</v>
      </c>
      <c r="X7" s="4" t="str">
        <f t="shared" si="3"/>
        <v>3</v>
      </c>
      <c r="Y7" s="1">
        <f t="shared" si="1"/>
        <v>-99</v>
      </c>
      <c r="Z7" s="1">
        <f t="shared" si="2"/>
        <v>-99</v>
      </c>
      <c r="AA7" s="1">
        <f>IF($I7&gt;=0,'Data Stove19 Run 3'!$AA$2,$I7)</f>
        <v>-1</v>
      </c>
      <c r="AB7" s="1">
        <f>IF($J7&gt;=0,'Data Stove19 Run 3'!$AA$2,$J7)</f>
        <v>-1</v>
      </c>
    </row>
    <row r="8" spans="1:28" x14ac:dyDescent="0.3">
      <c r="A8" s="6">
        <v>1</v>
      </c>
      <c r="B8" s="7">
        <v>4</v>
      </c>
      <c r="C8" s="6">
        <v>0</v>
      </c>
      <c r="G8" s="7">
        <v>0</v>
      </c>
      <c r="H8" s="6">
        <v>0</v>
      </c>
      <c r="I8" s="6">
        <v>-1</v>
      </c>
      <c r="J8" s="6">
        <v>-1</v>
      </c>
      <c r="K8" s="7">
        <v>17.11685190667199</v>
      </c>
      <c r="L8" s="7">
        <v>49.664486090688079</v>
      </c>
      <c r="O8" s="7">
        <v>24.896200094734056</v>
      </c>
      <c r="P8" s="7">
        <v>24.93313217919362</v>
      </c>
      <c r="S8" s="7">
        <v>24.896200094734056</v>
      </c>
      <c r="T8" s="7">
        <v>24.93313217919362</v>
      </c>
      <c r="X8" s="4" t="str">
        <f t="shared" si="3"/>
        <v>4</v>
      </c>
      <c r="Y8" s="1">
        <f t="shared" si="1"/>
        <v>-99</v>
      </c>
      <c r="Z8" s="1">
        <f t="shared" si="2"/>
        <v>-99</v>
      </c>
      <c r="AA8" s="1">
        <f>IF($I8&gt;=0,'Data Stove19 Run 3'!$AA$2,$I8)</f>
        <v>-1</v>
      </c>
      <c r="AB8" s="1">
        <f>IF($J8&gt;=0,'Data Stove19 Run 3'!$AA$2,$J8)</f>
        <v>-1</v>
      </c>
    </row>
    <row r="9" spans="1:28" x14ac:dyDescent="0.3">
      <c r="A9" s="6">
        <v>1</v>
      </c>
      <c r="B9" s="7">
        <v>5</v>
      </c>
      <c r="C9" s="6">
        <v>0</v>
      </c>
      <c r="G9" s="7">
        <v>0</v>
      </c>
      <c r="H9" s="6">
        <v>0</v>
      </c>
      <c r="I9" s="6">
        <v>-1</v>
      </c>
      <c r="J9" s="6">
        <v>-1</v>
      </c>
      <c r="K9" s="7">
        <v>80.000734956508808</v>
      </c>
      <c r="L9" s="7">
        <v>192.92390449728006</v>
      </c>
      <c r="O9" s="7">
        <v>35.917107067089006</v>
      </c>
      <c r="P9" s="7">
        <v>58.531286642810912</v>
      </c>
      <c r="S9" s="7">
        <v>35.917107067089006</v>
      </c>
      <c r="T9" s="7">
        <v>58.531286642810912</v>
      </c>
      <c r="X9" s="4" t="str">
        <f t="shared" si="3"/>
        <v>5</v>
      </c>
      <c r="Y9" s="1">
        <f t="shared" si="1"/>
        <v>-99</v>
      </c>
      <c r="Z9" s="1">
        <f t="shared" si="2"/>
        <v>-99</v>
      </c>
      <c r="AA9" s="1">
        <f>IF($I9&gt;=0,'Data Stove19 Run 3'!$AA$2,$I9)</f>
        <v>-1</v>
      </c>
      <c r="AB9" s="1">
        <f>IF($J9&gt;=0,'Data Stove19 Run 3'!$AA$2,$J9)</f>
        <v>-1</v>
      </c>
    </row>
    <row r="10" spans="1:28" x14ac:dyDescent="0.3">
      <c r="A10" s="6">
        <v>1</v>
      </c>
      <c r="B10" s="7">
        <v>6</v>
      </c>
      <c r="C10" s="6">
        <v>0</v>
      </c>
      <c r="G10" s="7">
        <v>0</v>
      </c>
      <c r="H10" s="6">
        <v>0</v>
      </c>
      <c r="I10" s="6">
        <v>-1</v>
      </c>
      <c r="J10" s="6">
        <v>-1</v>
      </c>
      <c r="K10" s="7">
        <v>85.4555695316064</v>
      </c>
      <c r="L10" s="7">
        <v>82.291189133759943</v>
      </c>
      <c r="O10" s="7">
        <v>44.173517477841905</v>
      </c>
      <c r="P10" s="7">
        <v>62.491270391302415</v>
      </c>
      <c r="S10" s="7">
        <v>44.173517477841905</v>
      </c>
      <c r="T10" s="7">
        <v>62.491270391302415</v>
      </c>
      <c r="X10" s="4" t="str">
        <f t="shared" si="3"/>
        <v>6</v>
      </c>
      <c r="Y10" s="1">
        <f t="shared" si="1"/>
        <v>-99</v>
      </c>
      <c r="Z10" s="1">
        <f t="shared" si="2"/>
        <v>-99</v>
      </c>
      <c r="AA10" s="1">
        <f>IF($I10&gt;=0,'Data Stove19 Run 3'!$AA$2,$I10)</f>
        <v>-1</v>
      </c>
      <c r="AB10" s="1">
        <f>IF($J10&gt;=0,'Data Stove19 Run 3'!$AA$2,$J10)</f>
        <v>-1</v>
      </c>
    </row>
    <row r="11" spans="1:28" x14ac:dyDescent="0.3">
      <c r="A11" s="6">
        <v>1</v>
      </c>
      <c r="B11" s="7">
        <v>7</v>
      </c>
      <c r="C11" s="6">
        <v>0</v>
      </c>
      <c r="G11" s="7">
        <v>0</v>
      </c>
      <c r="H11" s="6">
        <v>0</v>
      </c>
      <c r="I11" s="6">
        <v>-1</v>
      </c>
      <c r="J11" s="6">
        <v>-1</v>
      </c>
      <c r="K11" s="7">
        <v>77.940471727641636</v>
      </c>
      <c r="L11" s="7">
        <v>39.984658152960023</v>
      </c>
      <c r="O11" s="7">
        <v>48.997368084956157</v>
      </c>
      <c r="P11" s="7">
        <v>59.276040071539221</v>
      </c>
      <c r="S11" s="7">
        <v>48.997368084956157</v>
      </c>
      <c r="T11" s="7">
        <v>59.276040071539221</v>
      </c>
      <c r="X11" s="4" t="str">
        <f t="shared" si="3"/>
        <v>7</v>
      </c>
      <c r="Y11" s="1">
        <f t="shared" si="1"/>
        <v>-99</v>
      </c>
      <c r="Z11" s="1">
        <f t="shared" si="2"/>
        <v>-99</v>
      </c>
      <c r="AA11" s="1">
        <f>IF($I11&gt;=0,'Data Stove19 Run 3'!$AA$2,$I11)</f>
        <v>-1</v>
      </c>
      <c r="AB11" s="1">
        <f>IF($J11&gt;=0,'Data Stove19 Run 3'!$AA$2,$J11)</f>
        <v>-1</v>
      </c>
    </row>
    <row r="12" spans="1:28" x14ac:dyDescent="0.3">
      <c r="A12" s="6">
        <v>1</v>
      </c>
      <c r="B12" s="7">
        <v>8</v>
      </c>
      <c r="C12" s="6">
        <v>0</v>
      </c>
      <c r="G12" s="7">
        <v>0</v>
      </c>
      <c r="H12" s="6">
        <v>0</v>
      </c>
      <c r="I12" s="6">
        <v>-1</v>
      </c>
      <c r="J12" s="6">
        <v>-1</v>
      </c>
      <c r="K12" s="7">
        <v>67.156314159984035</v>
      </c>
      <c r="L12" s="7">
        <v>39.041231291711973</v>
      </c>
      <c r="O12" s="7">
        <v>51.267236344334641</v>
      </c>
      <c r="P12" s="7">
        <v>56.746688974060817</v>
      </c>
      <c r="S12" s="7">
        <v>51.267236344334641</v>
      </c>
      <c r="T12" s="7">
        <v>56.746688974060817</v>
      </c>
      <c r="X12" s="4" t="str">
        <f t="shared" si="3"/>
        <v>8</v>
      </c>
      <c r="Y12" s="1">
        <f t="shared" si="1"/>
        <v>-99</v>
      </c>
      <c r="Z12" s="1">
        <f t="shared" si="2"/>
        <v>-99</v>
      </c>
      <c r="AA12" s="1">
        <f>IF($I12&gt;=0,'Data Stove19 Run 3'!$AA$2,$I12)</f>
        <v>-1</v>
      </c>
      <c r="AB12" s="1">
        <f>IF($J12&gt;=0,'Data Stove19 Run 3'!$AA$2,$J12)</f>
        <v>-1</v>
      </c>
    </row>
    <row r="13" spans="1:28" x14ac:dyDescent="0.3">
      <c r="A13" s="6">
        <v>1</v>
      </c>
      <c r="B13" s="7">
        <v>9</v>
      </c>
      <c r="C13" s="6">
        <v>0</v>
      </c>
      <c r="G13" s="7">
        <v>0</v>
      </c>
      <c r="H13" s="6">
        <v>0</v>
      </c>
      <c r="I13" s="6">
        <v>-1</v>
      </c>
      <c r="J13" s="6">
        <v>-1</v>
      </c>
      <c r="K13" s="7">
        <v>51.507784893599961</v>
      </c>
      <c r="L13" s="7">
        <v>34.811343596735973</v>
      </c>
      <c r="O13" s="7">
        <v>51.293963960919683</v>
      </c>
      <c r="P13" s="7">
        <v>54.309428376580279</v>
      </c>
      <c r="S13" s="7">
        <v>51.293963960919683</v>
      </c>
      <c r="T13" s="7">
        <v>54.309428376580279</v>
      </c>
      <c r="X13" s="4" t="str">
        <f t="shared" si="3"/>
        <v>9</v>
      </c>
      <c r="Y13" s="1">
        <f t="shared" si="1"/>
        <v>-99</v>
      </c>
      <c r="Z13" s="1">
        <f t="shared" si="2"/>
        <v>-99</v>
      </c>
      <c r="AA13" s="1">
        <f>IF($I13&gt;=0,'Data Stove19 Run 3'!$AA$2,$I13)</f>
        <v>-1</v>
      </c>
      <c r="AB13" s="1">
        <f>IF($J13&gt;=0,'Data Stove19 Run 3'!$AA$2,$J13)</f>
        <v>-1</v>
      </c>
    </row>
    <row r="14" spans="1:28" x14ac:dyDescent="0.3">
      <c r="A14" s="6">
        <v>1</v>
      </c>
      <c r="B14" s="7">
        <v>10</v>
      </c>
      <c r="C14" s="6">
        <v>0</v>
      </c>
      <c r="G14" s="7">
        <v>0</v>
      </c>
      <c r="H14" s="6">
        <v>0</v>
      </c>
      <c r="I14" s="6">
        <v>-1</v>
      </c>
      <c r="J14" s="6">
        <v>-1</v>
      </c>
      <c r="K14" s="7">
        <v>42.793347318287957</v>
      </c>
      <c r="L14" s="7">
        <v>40.891255617792005</v>
      </c>
      <c r="O14" s="7">
        <v>50.443902296656503</v>
      </c>
      <c r="P14" s="7">
        <v>52.967611100701447</v>
      </c>
      <c r="S14" s="7">
        <v>50.443902296656503</v>
      </c>
      <c r="T14" s="7">
        <v>52.967611100701447</v>
      </c>
      <c r="X14" s="4" t="str">
        <f t="shared" si="3"/>
        <v>10</v>
      </c>
      <c r="Y14" s="1">
        <f t="shared" si="1"/>
        <v>-99</v>
      </c>
      <c r="Z14" s="1">
        <f t="shared" si="2"/>
        <v>-99</v>
      </c>
      <c r="AA14" s="1">
        <f>IF($I14&gt;=0,'Data Stove19 Run 3'!$AA$2,$I14)</f>
        <v>-1</v>
      </c>
      <c r="AB14" s="1">
        <f>IF($J14&gt;=0,'Data Stove19 Run 3'!$AA$2,$J14)</f>
        <v>-1</v>
      </c>
    </row>
    <row r="15" spans="1:28" x14ac:dyDescent="0.3">
      <c r="A15" s="6">
        <v>1</v>
      </c>
      <c r="B15" s="7">
        <v>11</v>
      </c>
      <c r="C15" s="6">
        <v>0</v>
      </c>
      <c r="G15" s="7">
        <v>0</v>
      </c>
      <c r="H15" s="6">
        <v>0</v>
      </c>
      <c r="I15" s="6">
        <v>-1</v>
      </c>
      <c r="J15" s="6">
        <v>-1</v>
      </c>
      <c r="K15" s="7">
        <v>27.495597792096021</v>
      </c>
      <c r="L15" s="7">
        <v>43.675792110143945</v>
      </c>
      <c r="O15" s="7">
        <v>48.357692796241921</v>
      </c>
      <c r="P15" s="7">
        <v>52.122900283378037</v>
      </c>
      <c r="S15" s="7">
        <v>48.357692796241921</v>
      </c>
      <c r="T15" s="7">
        <v>52.122900283378037</v>
      </c>
      <c r="X15" s="4" t="str">
        <f t="shared" si="3"/>
        <v>11</v>
      </c>
      <c r="Y15" s="1">
        <f t="shared" si="1"/>
        <v>-99</v>
      </c>
      <c r="Z15" s="1">
        <f t="shared" si="2"/>
        <v>-99</v>
      </c>
      <c r="AA15" s="1">
        <f>IF($I15&gt;=0,'Data Stove19 Run 3'!$AA$2,$I15)</f>
        <v>-1</v>
      </c>
      <c r="AB15" s="1">
        <f>IF($J15&gt;=0,'Data Stove19 Run 3'!$AA$2,$J15)</f>
        <v>-1</v>
      </c>
    </row>
    <row r="16" spans="1:28" x14ac:dyDescent="0.3">
      <c r="A16" s="6">
        <v>1</v>
      </c>
      <c r="B16" s="7">
        <v>12</v>
      </c>
      <c r="C16" s="6">
        <v>0</v>
      </c>
      <c r="G16" s="7">
        <v>0</v>
      </c>
      <c r="H16" s="6">
        <v>0</v>
      </c>
      <c r="I16" s="6">
        <v>-1</v>
      </c>
      <c r="J16" s="6">
        <v>-1</v>
      </c>
      <c r="K16" s="7">
        <v>22.361481176865627</v>
      </c>
      <c r="L16" s="7">
        <v>56.647573774464028</v>
      </c>
      <c r="O16" s="7">
        <v>46.191341827960564</v>
      </c>
      <c r="P16" s="7">
        <v>52.499956407635203</v>
      </c>
      <c r="S16" s="7">
        <v>46.191341827960564</v>
      </c>
      <c r="T16" s="7">
        <v>52.499956407635203</v>
      </c>
      <c r="X16" s="4" t="str">
        <f t="shared" si="3"/>
        <v>12</v>
      </c>
      <c r="Y16" s="1">
        <f t="shared" si="1"/>
        <v>-99</v>
      </c>
      <c r="Z16" s="1">
        <f t="shared" si="2"/>
        <v>-99</v>
      </c>
      <c r="AA16" s="1">
        <f>IF($I16&gt;=0,'Data Stove19 Run 3'!$AA$2,$I16)</f>
        <v>-1</v>
      </c>
      <c r="AB16" s="1">
        <f>IF($J16&gt;=0,'Data Stove19 Run 3'!$AA$2,$J16)</f>
        <v>-1</v>
      </c>
    </row>
    <row r="17" spans="1:28" x14ac:dyDescent="0.3">
      <c r="A17" s="6">
        <v>1</v>
      </c>
      <c r="B17" s="7">
        <v>13</v>
      </c>
      <c r="C17" s="6">
        <v>0</v>
      </c>
      <c r="G17" s="7">
        <v>0</v>
      </c>
      <c r="H17" s="6">
        <v>0</v>
      </c>
      <c r="I17" s="6">
        <v>-1</v>
      </c>
      <c r="J17" s="6">
        <v>-1</v>
      </c>
      <c r="K17" s="7">
        <v>25.793642310542438</v>
      </c>
      <c r="L17" s="7">
        <v>40.004828775935962</v>
      </c>
      <c r="O17" s="7">
        <v>44.622288018928394</v>
      </c>
      <c r="P17" s="7">
        <v>51.538792743658334</v>
      </c>
      <c r="S17" s="7">
        <v>44.622288018928394</v>
      </c>
      <c r="T17" s="7">
        <v>51.538792743658334</v>
      </c>
      <c r="X17" s="4" t="str">
        <f t="shared" si="3"/>
        <v>13</v>
      </c>
      <c r="Y17" s="1">
        <f t="shared" si="1"/>
        <v>-99</v>
      </c>
      <c r="Z17" s="1">
        <f t="shared" si="2"/>
        <v>-99</v>
      </c>
      <c r="AA17" s="1">
        <f>IF($I17&gt;=0,'Data Stove19 Run 3'!$AA$2,$I17)</f>
        <v>-1</v>
      </c>
      <c r="AB17" s="1">
        <f>IF($J17&gt;=0,'Data Stove19 Run 3'!$AA$2,$J17)</f>
        <v>-1</v>
      </c>
    </row>
    <row r="18" spans="1:28" x14ac:dyDescent="0.3">
      <c r="A18" s="6">
        <v>1</v>
      </c>
      <c r="B18" s="7">
        <v>14</v>
      </c>
      <c r="C18" s="6">
        <v>0</v>
      </c>
      <c r="G18" s="7">
        <v>0</v>
      </c>
      <c r="H18" s="6">
        <v>0</v>
      </c>
      <c r="I18" s="6">
        <v>-1</v>
      </c>
      <c r="J18" s="6">
        <v>-1</v>
      </c>
      <c r="K18" s="7">
        <v>20.0841157112568</v>
      </c>
      <c r="L18" s="7">
        <v>33.706371656832019</v>
      </c>
      <c r="O18" s="7">
        <v>42.86956142552328</v>
      </c>
      <c r="P18" s="7">
        <v>50.265048380313601</v>
      </c>
      <c r="S18" s="7">
        <v>42.86956142552328</v>
      </c>
      <c r="T18" s="7">
        <v>50.265048380313601</v>
      </c>
      <c r="X18" s="4" t="str">
        <f t="shared" si="3"/>
        <v>14</v>
      </c>
      <c r="Y18" s="1">
        <f t="shared" si="1"/>
        <v>-99</v>
      </c>
      <c r="Z18" s="1">
        <f t="shared" si="2"/>
        <v>-99</v>
      </c>
      <c r="AA18" s="1">
        <f>IF($I18&gt;=0,'Data Stove19 Run 3'!$AA$2,$I18)</f>
        <v>-1</v>
      </c>
      <c r="AB18" s="1">
        <f>IF($J18&gt;=0,'Data Stove19 Run 3'!$AA$2,$J18)</f>
        <v>-1</v>
      </c>
    </row>
    <row r="19" spans="1:28" x14ac:dyDescent="0.3">
      <c r="A19" s="6">
        <v>1</v>
      </c>
      <c r="B19" s="7">
        <v>15</v>
      </c>
      <c r="C19" s="6">
        <v>0</v>
      </c>
      <c r="G19" s="7">
        <v>0</v>
      </c>
      <c r="H19" s="6">
        <v>0</v>
      </c>
      <c r="I19" s="6">
        <v>-1</v>
      </c>
      <c r="J19" s="6">
        <v>-1</v>
      </c>
      <c r="K19" s="7">
        <v>21.312880835769626</v>
      </c>
      <c r="L19" s="7">
        <v>24.855250162175995</v>
      </c>
      <c r="O19" s="7">
        <v>41.432449386206372</v>
      </c>
      <c r="P19" s="7">
        <v>48.571061832437763</v>
      </c>
      <c r="S19" s="7">
        <v>41.432449386206372</v>
      </c>
      <c r="T19" s="7">
        <v>48.571061832437763</v>
      </c>
      <c r="X19" s="4" t="str">
        <f t="shared" si="3"/>
        <v>15</v>
      </c>
      <c r="Y19" s="1">
        <f t="shared" si="1"/>
        <v>-99</v>
      </c>
      <c r="Z19" s="1">
        <f t="shared" si="2"/>
        <v>-99</v>
      </c>
      <c r="AA19" s="1">
        <f>IF($I19&gt;=0,'Data Stove19 Run 3'!$AA$2,$I19)</f>
        <v>-1</v>
      </c>
      <c r="AB19" s="1">
        <f>IF($J19&gt;=0,'Data Stove19 Run 3'!$AA$2,$J19)</f>
        <v>-1</v>
      </c>
    </row>
    <row r="20" spans="1:28" x14ac:dyDescent="0.3">
      <c r="A20" s="6">
        <v>1</v>
      </c>
      <c r="B20" s="7">
        <v>16</v>
      </c>
      <c r="C20" s="6">
        <v>0</v>
      </c>
      <c r="G20" s="7">
        <v>0</v>
      </c>
      <c r="H20" s="6">
        <v>0</v>
      </c>
      <c r="I20" s="6">
        <v>-1</v>
      </c>
      <c r="J20" s="6">
        <v>-1</v>
      </c>
      <c r="K20" s="7">
        <v>29.574869692368047</v>
      </c>
      <c r="L20" s="7">
        <v>8.4767313198911989</v>
      </c>
      <c r="O20" s="7">
        <v>40.691350655341473</v>
      </c>
      <c r="P20" s="7">
        <v>46.065166175403604</v>
      </c>
      <c r="S20" s="7">
        <v>40.691350655341473</v>
      </c>
      <c r="T20" s="7">
        <v>46.065166175403604</v>
      </c>
      <c r="X20" s="4" t="str">
        <f t="shared" si="3"/>
        <v>16</v>
      </c>
      <c r="Y20" s="1">
        <f t="shared" si="1"/>
        <v>-99</v>
      </c>
      <c r="Z20" s="1">
        <f t="shared" si="2"/>
        <v>-99</v>
      </c>
      <c r="AA20" s="1">
        <f>IF($I20&gt;=0,'Data Stove19 Run 3'!$AA$2,$I20)</f>
        <v>-1</v>
      </c>
      <c r="AB20" s="1">
        <f>IF($J20&gt;=0,'Data Stove19 Run 3'!$AA$2,$J20)</f>
        <v>-1</v>
      </c>
    </row>
    <row r="21" spans="1:28" x14ac:dyDescent="0.3">
      <c r="A21" s="6">
        <v>1</v>
      </c>
      <c r="B21" s="7">
        <v>17</v>
      </c>
      <c r="C21" s="6">
        <v>0</v>
      </c>
      <c r="G21" s="7">
        <v>0</v>
      </c>
      <c r="H21" s="6">
        <v>0</v>
      </c>
      <c r="I21" s="6">
        <v>-1</v>
      </c>
      <c r="J21" s="6">
        <v>-1</v>
      </c>
      <c r="K21" s="7">
        <v>30.863946733804799</v>
      </c>
      <c r="L21" s="7">
        <v>2.3095453354944002</v>
      </c>
      <c r="O21" s="7">
        <v>40.11326807172167</v>
      </c>
      <c r="P21" s="7">
        <v>43.491306125997177</v>
      </c>
      <c r="S21" s="7">
        <v>40.11326807172167</v>
      </c>
      <c r="T21" s="7">
        <v>43.491306125997177</v>
      </c>
      <c r="X21" s="4" t="str">
        <f t="shared" si="3"/>
        <v>17</v>
      </c>
      <c r="Y21" s="1">
        <f t="shared" si="1"/>
        <v>-99</v>
      </c>
      <c r="Z21" s="1">
        <f t="shared" si="2"/>
        <v>-99</v>
      </c>
      <c r="AA21" s="1">
        <f>IF($I21&gt;=0,'Data Stove19 Run 3'!$AA$2,$I21)</f>
        <v>-1</v>
      </c>
      <c r="AB21" s="1">
        <f>IF($J21&gt;=0,'Data Stove19 Run 3'!$AA$2,$J21)</f>
        <v>-1</v>
      </c>
    </row>
    <row r="22" spans="1:28" x14ac:dyDescent="0.3">
      <c r="A22" s="6">
        <v>1</v>
      </c>
      <c r="B22" s="7">
        <v>18</v>
      </c>
      <c r="C22" s="6">
        <v>0</v>
      </c>
      <c r="G22" s="7">
        <v>0</v>
      </c>
      <c r="H22" s="6">
        <v>0</v>
      </c>
      <c r="I22" s="6">
        <v>-1</v>
      </c>
      <c r="J22" s="6">
        <v>-1</v>
      </c>
      <c r="K22" s="7">
        <v>45.148099858646397</v>
      </c>
      <c r="L22" s="7">
        <v>0.77377391253504002</v>
      </c>
      <c r="O22" s="7">
        <v>40.392980948773044</v>
      </c>
      <c r="P22" s="7">
        <v>41.11810989191595</v>
      </c>
      <c r="S22" s="7">
        <v>40.392980948773044</v>
      </c>
      <c r="T22" s="7">
        <v>41.11810989191595</v>
      </c>
      <c r="X22" s="4" t="str">
        <f t="shared" si="3"/>
        <v>18</v>
      </c>
      <c r="Y22" s="1">
        <f t="shared" si="1"/>
        <v>-99</v>
      </c>
      <c r="Z22" s="1">
        <f t="shared" si="2"/>
        <v>-99</v>
      </c>
      <c r="AA22" s="1">
        <f>IF($I22&gt;=0,'Data Stove19 Run 3'!$AA$2,$I22)</f>
        <v>-1</v>
      </c>
      <c r="AB22" s="1">
        <f>IF($J22&gt;=0,'Data Stove19 Run 3'!$AA$2,$J22)</f>
        <v>-1</v>
      </c>
    </row>
    <row r="23" spans="1:28" x14ac:dyDescent="0.3">
      <c r="A23" s="6">
        <v>1</v>
      </c>
      <c r="B23" s="7">
        <v>19</v>
      </c>
      <c r="C23" s="6">
        <v>0</v>
      </c>
      <c r="G23" s="7">
        <v>0</v>
      </c>
      <c r="H23" s="6">
        <v>0</v>
      </c>
      <c r="I23" s="6">
        <v>-1</v>
      </c>
      <c r="J23" s="6">
        <v>-1</v>
      </c>
      <c r="K23" s="7">
        <v>34.783468057430397</v>
      </c>
      <c r="L23" s="7">
        <v>0.24912340228992003</v>
      </c>
      <c r="O23" s="7">
        <v>40.097743428176059</v>
      </c>
      <c r="P23" s="7">
        <v>38.967110602988264</v>
      </c>
      <c r="S23" s="7">
        <v>40.097743428176059</v>
      </c>
      <c r="T23" s="7">
        <v>38.967110602988264</v>
      </c>
      <c r="X23" s="4" t="str">
        <f t="shared" si="3"/>
        <v>19</v>
      </c>
      <c r="Y23" s="1">
        <f t="shared" si="1"/>
        <v>-99</v>
      </c>
      <c r="Z23" s="1">
        <f t="shared" si="2"/>
        <v>-99</v>
      </c>
      <c r="AA23" s="1">
        <f>IF($I23&gt;=0,'Data Stove19 Run 3'!$AA$2,$I23)</f>
        <v>-1</v>
      </c>
      <c r="AB23" s="1">
        <f>IF($J23&gt;=0,'Data Stove19 Run 3'!$AA$2,$J23)</f>
        <v>-1</v>
      </c>
    </row>
    <row r="24" spans="1:28" x14ac:dyDescent="0.3">
      <c r="A24" s="6">
        <v>1</v>
      </c>
      <c r="B24" s="7">
        <v>20</v>
      </c>
      <c r="C24" s="6">
        <v>0</v>
      </c>
      <c r="G24" s="7">
        <v>0</v>
      </c>
      <c r="H24" s="6">
        <v>0</v>
      </c>
      <c r="I24" s="6">
        <v>-1</v>
      </c>
      <c r="J24" s="6">
        <v>-1</v>
      </c>
      <c r="K24" s="7">
        <v>25.723252366627197</v>
      </c>
      <c r="L24" s="7">
        <v>0.11615757506304</v>
      </c>
      <c r="O24" s="7">
        <v>39.379018875098616</v>
      </c>
      <c r="P24" s="7">
        <v>37.024562951592003</v>
      </c>
      <c r="S24" s="7">
        <v>39.379018875098616</v>
      </c>
      <c r="T24" s="7">
        <v>37.024562951592003</v>
      </c>
      <c r="X24" s="4" t="str">
        <f t="shared" si="3"/>
        <v>20</v>
      </c>
      <c r="Y24" s="1">
        <f t="shared" si="1"/>
        <v>-99</v>
      </c>
      <c r="Z24" s="1">
        <f t="shared" si="2"/>
        <v>-99</v>
      </c>
      <c r="AA24" s="1">
        <f>IF($I24&gt;=0,'Data Stove19 Run 3'!$AA$2,$I24)</f>
        <v>-1</v>
      </c>
      <c r="AB24" s="1">
        <f>IF($J24&gt;=0,'Data Stove19 Run 3'!$AA$2,$J24)</f>
        <v>-1</v>
      </c>
    </row>
    <row r="25" spans="1:28" x14ac:dyDescent="0.3">
      <c r="A25" s="6">
        <v>1</v>
      </c>
      <c r="B25" s="7">
        <v>21</v>
      </c>
      <c r="C25" s="6">
        <v>0</v>
      </c>
      <c r="G25" s="7">
        <v>0</v>
      </c>
      <c r="H25" s="6">
        <v>0</v>
      </c>
      <c r="I25" s="6">
        <v>-1</v>
      </c>
      <c r="J25" s="6">
        <v>-1</v>
      </c>
      <c r="K25" s="7">
        <v>24.372452743161599</v>
      </c>
      <c r="L25" s="7">
        <v>0</v>
      </c>
      <c r="O25" s="7">
        <v>38.664420487863516</v>
      </c>
      <c r="P25" s="7">
        <v>35.261488525325717</v>
      </c>
      <c r="S25" s="7">
        <v>38.664420487863516</v>
      </c>
      <c r="T25" s="7">
        <v>35.261488525325717</v>
      </c>
      <c r="X25" s="4" t="str">
        <f t="shared" si="3"/>
        <v>21</v>
      </c>
      <c r="Y25" s="1">
        <f t="shared" si="1"/>
        <v>-99</v>
      </c>
      <c r="Z25" s="1">
        <f t="shared" si="2"/>
        <v>-99</v>
      </c>
      <c r="AA25" s="1">
        <f>IF($I25&gt;=0,'Data Stove19 Run 3'!$AA$2,$I25)</f>
        <v>-1</v>
      </c>
      <c r="AB25" s="1">
        <f>IF($J25&gt;=0,'Data Stove19 Run 3'!$AA$2,$J25)</f>
        <v>-1</v>
      </c>
    </row>
    <row r="26" spans="1:28" x14ac:dyDescent="0.3">
      <c r="A26" s="6">
        <v>1</v>
      </c>
      <c r="B26" s="7">
        <v>22</v>
      </c>
      <c r="C26" s="6">
        <v>0</v>
      </c>
      <c r="G26" s="7">
        <v>0</v>
      </c>
      <c r="H26" s="6">
        <v>0</v>
      </c>
      <c r="I26" s="6">
        <v>-1</v>
      </c>
      <c r="J26" s="6">
        <v>-1</v>
      </c>
      <c r="K26" s="7">
        <v>42.195855645820799</v>
      </c>
      <c r="L26" s="7">
        <v>0</v>
      </c>
      <c r="O26" s="7">
        <v>38.824940267770664</v>
      </c>
      <c r="P26" s="7">
        <v>33.658693592356364</v>
      </c>
      <c r="S26" s="7">
        <v>38.824940267770664</v>
      </c>
      <c r="T26" s="7">
        <v>33.658693592356364</v>
      </c>
      <c r="X26" s="4" t="str">
        <f t="shared" si="3"/>
        <v>22</v>
      </c>
      <c r="Y26" s="1">
        <f t="shared" si="1"/>
        <v>-99</v>
      </c>
      <c r="Z26" s="1">
        <f t="shared" si="2"/>
        <v>-99</v>
      </c>
      <c r="AA26" s="1">
        <f>IF($I26&gt;=0,'Data Stove19 Run 3'!$AA$2,$I26)</f>
        <v>-1</v>
      </c>
      <c r="AB26" s="1">
        <f>IF($J26&gt;=0,'Data Stove19 Run 3'!$AA$2,$J26)</f>
        <v>-1</v>
      </c>
    </row>
    <row r="27" spans="1:28" x14ac:dyDescent="0.3">
      <c r="A27" s="6">
        <v>1</v>
      </c>
      <c r="B27" s="7">
        <v>23</v>
      </c>
      <c r="C27" s="6">
        <v>0</v>
      </c>
      <c r="G27" s="7">
        <v>0</v>
      </c>
      <c r="H27" s="6">
        <v>0</v>
      </c>
      <c r="I27" s="6">
        <v>-1</v>
      </c>
      <c r="J27" s="6">
        <v>-1</v>
      </c>
      <c r="K27" s="7">
        <v>27.231746776819197</v>
      </c>
      <c r="L27" s="7">
        <v>0</v>
      </c>
      <c r="O27" s="7">
        <v>38.320888376859735</v>
      </c>
      <c r="P27" s="7">
        <v>32.195272131819131</v>
      </c>
      <c r="S27" s="7">
        <v>38.320888376859735</v>
      </c>
      <c r="T27" s="7">
        <v>32.195272131819131</v>
      </c>
      <c r="X27" s="4" t="str">
        <f t="shared" si="3"/>
        <v>23</v>
      </c>
      <c r="Y27" s="1">
        <f t="shared" si="1"/>
        <v>-99</v>
      </c>
      <c r="Z27" s="1">
        <f t="shared" si="2"/>
        <v>-99</v>
      </c>
      <c r="AA27" s="1">
        <f>IF($I27&gt;=0,'Data Stove19 Run 3'!$AA$2,$I27)</f>
        <v>-1</v>
      </c>
      <c r="AB27" s="1">
        <f>IF($J27&gt;=0,'Data Stove19 Run 3'!$AA$2,$J27)</f>
        <v>-1</v>
      </c>
    </row>
    <row r="28" spans="1:28" x14ac:dyDescent="0.3">
      <c r="A28" s="6">
        <v>1</v>
      </c>
      <c r="B28" s="7">
        <v>24</v>
      </c>
      <c r="C28" s="6">
        <v>44</v>
      </c>
      <c r="D28" s="6">
        <v>16013.711847362267</v>
      </c>
      <c r="E28" s="6">
        <v>29091.986212839311</v>
      </c>
      <c r="F28" s="6">
        <v>549.95112414467258</v>
      </c>
      <c r="G28" s="7">
        <v>1</v>
      </c>
      <c r="H28" s="6">
        <v>0</v>
      </c>
      <c r="I28" s="6">
        <v>-1</v>
      </c>
      <c r="J28" s="6">
        <v>-1</v>
      </c>
      <c r="K28" s="7">
        <v>9.6953905112064103</v>
      </c>
      <c r="L28" s="7">
        <v>0</v>
      </c>
      <c r="O28" s="7">
        <v>37.128159299124178</v>
      </c>
      <c r="P28" s="7">
        <v>30.853802459660002</v>
      </c>
      <c r="S28" s="7">
        <v>37.128159299124178</v>
      </c>
      <c r="T28" s="7">
        <v>30.853802459660002</v>
      </c>
      <c r="X28" s="4" t="str">
        <f t="shared" si="3"/>
        <v>24</v>
      </c>
      <c r="Y28" s="1">
        <f t="shared" si="1"/>
        <v>-99</v>
      </c>
      <c r="Z28" s="1">
        <f t="shared" si="2"/>
        <v>-99</v>
      </c>
      <c r="AA28" s="1">
        <f>IF($I28&gt;=0,'Data Stove19 Run 3'!$AA$2,$I28)</f>
        <v>-1</v>
      </c>
      <c r="AB28" s="1">
        <f>IF($J28&gt;=0,'Data Stove19 Run 3'!$AA$2,$J28)</f>
        <v>-1</v>
      </c>
    </row>
    <row r="29" spans="1:28" x14ac:dyDescent="0.3">
      <c r="A29" s="6">
        <v>1</v>
      </c>
      <c r="B29" s="7">
        <v>25</v>
      </c>
      <c r="C29" s="6">
        <v>58</v>
      </c>
      <c r="D29" s="6">
        <v>16026.04787080001</v>
      </c>
      <c r="E29" s="6">
        <v>29141.199542408915</v>
      </c>
      <c r="F29" s="6">
        <v>549.0915832406381</v>
      </c>
      <c r="G29" s="7">
        <v>1</v>
      </c>
      <c r="H29" s="6">
        <v>0</v>
      </c>
      <c r="I29" s="6">
        <v>-1</v>
      </c>
      <c r="J29" s="6">
        <v>-1</v>
      </c>
      <c r="K29" s="7">
        <v>3.3237473057712039</v>
      </c>
      <c r="L29" s="7">
        <v>0</v>
      </c>
      <c r="O29" s="7">
        <v>35.775982819390059</v>
      </c>
      <c r="P29" s="7">
        <v>29.619650361273603</v>
      </c>
      <c r="S29" s="7">
        <v>35.775982819390059</v>
      </c>
      <c r="T29" s="7">
        <v>29.619650361273603</v>
      </c>
      <c r="X29" s="4" t="str">
        <f t="shared" si="3"/>
        <v>25</v>
      </c>
      <c r="Y29" s="1">
        <f t="shared" si="1"/>
        <v>-99</v>
      </c>
      <c r="Z29" s="1">
        <f t="shared" si="2"/>
        <v>-99</v>
      </c>
      <c r="AA29" s="1">
        <f>IF($I29&gt;=0,'Data Stove19 Run 3'!$AA$2,$I29)</f>
        <v>-1</v>
      </c>
      <c r="AB29" s="1">
        <f>IF($J29&gt;=0,'Data Stove19 Run 3'!$AA$2,$J29)</f>
        <v>-1</v>
      </c>
    </row>
    <row r="30" spans="1:28" x14ac:dyDescent="0.3">
      <c r="A30" s="6">
        <v>1</v>
      </c>
      <c r="B30" s="7">
        <v>26</v>
      </c>
      <c r="C30" s="6">
        <v>59</v>
      </c>
      <c r="D30" s="6">
        <v>16028.343637583968</v>
      </c>
      <c r="E30" s="6">
        <v>28877.821511768008</v>
      </c>
      <c r="F30" s="6">
        <v>554.69291051576454</v>
      </c>
      <c r="G30" s="7">
        <v>1</v>
      </c>
      <c r="H30" s="6">
        <v>0</v>
      </c>
      <c r="I30" s="6">
        <v>-1</v>
      </c>
      <c r="J30" s="6">
        <v>-1</v>
      </c>
      <c r="K30" s="7">
        <v>1.7930501655897613</v>
      </c>
      <c r="L30" s="7">
        <v>0</v>
      </c>
      <c r="O30" s="7">
        <v>34.46894694809005</v>
      </c>
      <c r="P30" s="7">
        <v>28.480433039686154</v>
      </c>
      <c r="S30" s="7">
        <v>34.46894694809005</v>
      </c>
      <c r="T30" s="7">
        <v>28.480433039686154</v>
      </c>
      <c r="X30" s="4" t="str">
        <f t="shared" si="3"/>
        <v>26</v>
      </c>
      <c r="Y30" s="1">
        <f t="shared" si="1"/>
        <v>-99</v>
      </c>
      <c r="Z30" s="1">
        <f t="shared" si="2"/>
        <v>-99</v>
      </c>
      <c r="AA30" s="1">
        <f>IF($I30&gt;=0,'Data Stove19 Run 3'!$AA$2,$I30)</f>
        <v>-1</v>
      </c>
      <c r="AB30" s="1">
        <f>IF($J30&gt;=0,'Data Stove19 Run 3'!$AA$2,$J30)</f>
        <v>-1</v>
      </c>
    </row>
    <row r="31" spans="1:28" x14ac:dyDescent="0.3">
      <c r="A31" s="6">
        <v>1</v>
      </c>
      <c r="B31" s="7">
        <v>27</v>
      </c>
      <c r="C31" s="6">
        <v>58</v>
      </c>
      <c r="D31" s="6">
        <v>15976.731893341781</v>
      </c>
      <c r="E31" s="6">
        <v>28979.40840006536</v>
      </c>
      <c r="F31" s="6">
        <v>551.57582499073044</v>
      </c>
      <c r="G31" s="7">
        <v>1</v>
      </c>
      <c r="H31" s="6">
        <v>0</v>
      </c>
      <c r="I31" s="6">
        <v>-1</v>
      </c>
      <c r="J31" s="6">
        <v>-1</v>
      </c>
      <c r="K31" s="7">
        <v>1.1497662433487998</v>
      </c>
      <c r="L31" s="7">
        <v>0</v>
      </c>
      <c r="O31" s="7">
        <v>33.234903218284821</v>
      </c>
      <c r="P31" s="7">
        <v>27.425602186364447</v>
      </c>
      <c r="S31" s="7">
        <v>33.234903218284821</v>
      </c>
      <c r="T31" s="7">
        <v>27.425602186364447</v>
      </c>
      <c r="X31" s="4" t="str">
        <f t="shared" si="3"/>
        <v>27</v>
      </c>
      <c r="Y31" s="1">
        <f t="shared" si="1"/>
        <v>-99</v>
      </c>
      <c r="Z31" s="1">
        <f t="shared" si="2"/>
        <v>-99</v>
      </c>
      <c r="AA31" s="1">
        <f>IF($I31&gt;=0,'Data Stove19 Run 3'!$AA$2,$I31)</f>
        <v>-1</v>
      </c>
      <c r="AB31" s="1">
        <f>IF($J31&gt;=0,'Data Stove19 Run 3'!$AA$2,$J31)</f>
        <v>-1</v>
      </c>
    </row>
    <row r="32" spans="1:28" x14ac:dyDescent="0.3">
      <c r="A32" s="6">
        <v>1</v>
      </c>
      <c r="B32" s="7">
        <v>28</v>
      </c>
      <c r="C32" s="6">
        <v>58</v>
      </c>
      <c r="D32" s="6">
        <v>16019.721704934504</v>
      </c>
      <c r="E32" s="6">
        <v>28361.660402026479</v>
      </c>
      <c r="F32" s="6">
        <v>563.88579903596587</v>
      </c>
      <c r="G32" s="7">
        <v>1</v>
      </c>
      <c r="H32" s="6">
        <v>0</v>
      </c>
      <c r="I32" s="6">
        <v>-1</v>
      </c>
      <c r="J32" s="6">
        <v>-1</v>
      </c>
      <c r="K32" s="7">
        <v>0.53390491337567958</v>
      </c>
      <c r="L32" s="7">
        <v>0</v>
      </c>
      <c r="O32" s="7">
        <v>32.067010421680919</v>
      </c>
      <c r="P32" s="7">
        <v>26.446116393994288</v>
      </c>
      <c r="S32" s="7">
        <v>32.067010421680919</v>
      </c>
      <c r="T32" s="7">
        <v>26.446116393994288</v>
      </c>
      <c r="X32" s="4" t="str">
        <f t="shared" si="3"/>
        <v>28</v>
      </c>
      <c r="Y32" s="1">
        <f t="shared" si="1"/>
        <v>-99</v>
      </c>
      <c r="Z32" s="1">
        <f t="shared" si="2"/>
        <v>-99</v>
      </c>
      <c r="AA32" s="1">
        <f>IF($I32&gt;=0,'Data Stove19 Run 3'!$AA$2,$I32)</f>
        <v>-1</v>
      </c>
      <c r="AB32" s="1">
        <f>IF($J32&gt;=0,'Data Stove19 Run 3'!$AA$2,$J32)</f>
        <v>-1</v>
      </c>
    </row>
    <row r="33" spans="1:28" x14ac:dyDescent="0.3">
      <c r="A33" s="6">
        <v>1</v>
      </c>
      <c r="B33" s="7">
        <v>29</v>
      </c>
      <c r="C33" s="6">
        <v>59</v>
      </c>
      <c r="D33" s="6">
        <v>15998.547992041593</v>
      </c>
      <c r="E33" s="6">
        <v>27874.528074544152</v>
      </c>
      <c r="F33" s="6">
        <v>573.68325132130519</v>
      </c>
      <c r="G33" s="7">
        <v>1</v>
      </c>
      <c r="H33" s="6">
        <v>0</v>
      </c>
      <c r="I33" s="6">
        <v>-1</v>
      </c>
      <c r="J33" s="6">
        <v>-1</v>
      </c>
      <c r="K33" s="7">
        <v>1.560383813520001</v>
      </c>
      <c r="L33" s="7">
        <v>0</v>
      </c>
      <c r="O33" s="7">
        <v>31.0150577800202</v>
      </c>
      <c r="P33" s="7">
        <v>25.534181345925518</v>
      </c>
      <c r="S33" s="7">
        <v>31.0150577800202</v>
      </c>
      <c r="T33" s="7">
        <v>25.534181345925518</v>
      </c>
      <c r="X33" s="4" t="str">
        <f t="shared" si="3"/>
        <v>29</v>
      </c>
      <c r="Y33" s="1">
        <f t="shared" si="1"/>
        <v>-99</v>
      </c>
      <c r="Z33" s="1">
        <f t="shared" si="2"/>
        <v>-99</v>
      </c>
      <c r="AA33" s="1">
        <f>IF($I33&gt;=0,'Data Stove19 Run 3'!$AA$2,$I33)</f>
        <v>-1</v>
      </c>
      <c r="AB33" s="1">
        <f>IF($J33&gt;=0,'Data Stove19 Run 3'!$AA$2,$J33)</f>
        <v>-1</v>
      </c>
    </row>
    <row r="34" spans="1:28" x14ac:dyDescent="0.3">
      <c r="A34" s="6">
        <v>1</v>
      </c>
      <c r="B34" s="7">
        <v>30</v>
      </c>
      <c r="C34" s="6">
        <v>58</v>
      </c>
      <c r="D34" s="6">
        <v>16012.67857360424</v>
      </c>
      <c r="E34" s="6">
        <v>27924.497466906352</v>
      </c>
      <c r="F34" s="6">
        <v>573.89692250648864</v>
      </c>
      <c r="G34" s="7">
        <v>1</v>
      </c>
      <c r="H34" s="6">
        <v>0</v>
      </c>
      <c r="I34" s="6">
        <v>-1</v>
      </c>
      <c r="J34" s="6">
        <v>-1</v>
      </c>
      <c r="K34" s="7">
        <v>0.77921518953600089</v>
      </c>
      <c r="L34" s="7">
        <v>0</v>
      </c>
      <c r="O34" s="7">
        <v>30.007196360337392</v>
      </c>
      <c r="P34" s="7">
        <v>24.683041967728002</v>
      </c>
      <c r="S34" s="7">
        <v>30.007196360337392</v>
      </c>
      <c r="T34" s="7">
        <v>24.683041967728002</v>
      </c>
      <c r="X34" s="4" t="str">
        <f t="shared" si="3"/>
        <v>30</v>
      </c>
      <c r="Y34" s="1">
        <f t="shared" si="1"/>
        <v>-99</v>
      </c>
      <c r="Z34" s="1">
        <f t="shared" si="2"/>
        <v>-99</v>
      </c>
      <c r="AA34" s="1">
        <f>IF($I34&gt;=0,'Data Stove19 Run 3'!$AA$2,$I34)</f>
        <v>-1</v>
      </c>
      <c r="AB34" s="1">
        <f>IF($J34&gt;=0,'Data Stove19 Run 3'!$AA$2,$J34)</f>
        <v>-1</v>
      </c>
    </row>
    <row r="35" spans="1:28" x14ac:dyDescent="0.3">
      <c r="A35" s="6">
        <v>1</v>
      </c>
      <c r="B35" s="7">
        <v>31</v>
      </c>
      <c r="C35" s="6">
        <v>59</v>
      </c>
      <c r="D35" s="6">
        <v>16006.162741899601</v>
      </c>
      <c r="E35" s="6">
        <v>27790.183950518101</v>
      </c>
      <c r="F35" s="6">
        <v>575.57864042281767</v>
      </c>
      <c r="G35" s="7">
        <v>1</v>
      </c>
      <c r="H35" s="6">
        <v>0</v>
      </c>
      <c r="I35" s="6">
        <v>-1</v>
      </c>
      <c r="J35" s="6">
        <v>-1</v>
      </c>
      <c r="K35" s="7">
        <v>0.20859156586799987</v>
      </c>
      <c r="L35" s="7">
        <v>0</v>
      </c>
      <c r="O35" s="7">
        <v>29.045951044386769</v>
      </c>
      <c r="P35" s="7">
        <v>23.886814807478711</v>
      </c>
      <c r="S35" s="7">
        <v>29.045951044386769</v>
      </c>
      <c r="T35" s="7">
        <v>23.886814807478711</v>
      </c>
      <c r="X35" s="4" t="str">
        <f t="shared" si="3"/>
        <v>31</v>
      </c>
      <c r="Y35" s="1">
        <f t="shared" si="1"/>
        <v>-99</v>
      </c>
      <c r="Z35" s="1">
        <f t="shared" si="2"/>
        <v>-99</v>
      </c>
      <c r="AA35" s="1">
        <f>IF($I35&gt;=0,'Data Stove19 Run 3'!$AA$2,$I35)</f>
        <v>-1</v>
      </c>
      <c r="AB35" s="1">
        <f>IF($J35&gt;=0,'Data Stove19 Run 3'!$AA$2,$J35)</f>
        <v>-1</v>
      </c>
    </row>
    <row r="36" spans="1:28" x14ac:dyDescent="0.3">
      <c r="A36" s="6">
        <v>1</v>
      </c>
      <c r="B36" s="7">
        <v>32</v>
      </c>
      <c r="C36" s="6">
        <v>58</v>
      </c>
      <c r="D36" s="6">
        <v>15993.334564202149</v>
      </c>
      <c r="E36" s="6">
        <v>27466.0892302664</v>
      </c>
      <c r="F36" s="6">
        <v>582.38783833889499</v>
      </c>
      <c r="G36" s="7">
        <v>1</v>
      </c>
      <c r="H36" s="6">
        <v>0</v>
      </c>
      <c r="I36" s="6">
        <v>-1</v>
      </c>
      <c r="J36" s="6">
        <v>-1</v>
      </c>
      <c r="K36" s="7">
        <v>0</v>
      </c>
      <c r="L36" s="7">
        <v>0</v>
      </c>
      <c r="O36" s="7">
        <v>28.138265074249681</v>
      </c>
      <c r="P36" s="7">
        <v>23.140351844745002</v>
      </c>
      <c r="S36" s="7">
        <v>28.138265074249681</v>
      </c>
      <c r="T36" s="7">
        <v>23.140351844745002</v>
      </c>
      <c r="X36" s="4" t="str">
        <f t="shared" si="3"/>
        <v>32</v>
      </c>
      <c r="Y36" s="1">
        <f t="shared" si="1"/>
        <v>-99</v>
      </c>
      <c r="Z36" s="1">
        <f t="shared" si="2"/>
        <v>-99</v>
      </c>
      <c r="AA36" s="1">
        <f>IF($I36&gt;=0,'Data Stove19 Run 3'!$AA$2,$I36)</f>
        <v>-1</v>
      </c>
      <c r="AB36" s="1">
        <f>IF($J36&gt;=0,'Data Stove19 Run 3'!$AA$2,$J36)</f>
        <v>-1</v>
      </c>
    </row>
    <row r="37" spans="1:28" x14ac:dyDescent="0.3">
      <c r="A37" s="6">
        <v>1</v>
      </c>
      <c r="B37" s="7">
        <v>33</v>
      </c>
      <c r="C37" s="6">
        <v>59</v>
      </c>
      <c r="D37" s="6">
        <v>15998.852029241016</v>
      </c>
      <c r="E37" s="6">
        <v>27621.495702466073</v>
      </c>
      <c r="F37" s="6">
        <v>579.5152177874977</v>
      </c>
      <c r="G37" s="7">
        <v>1</v>
      </c>
      <c r="H37" s="6">
        <v>0</v>
      </c>
      <c r="I37" s="6">
        <v>-1</v>
      </c>
      <c r="J37" s="6">
        <v>-1</v>
      </c>
      <c r="K37" s="7">
        <v>0</v>
      </c>
      <c r="L37" s="7">
        <v>0</v>
      </c>
      <c r="O37" s="7">
        <v>27.285590375029994</v>
      </c>
      <c r="P37" s="7">
        <v>22.43912906157091</v>
      </c>
      <c r="S37" s="7">
        <v>27.285590375029994</v>
      </c>
      <c r="T37" s="7">
        <v>22.43912906157091</v>
      </c>
      <c r="X37" s="4" t="str">
        <f t="shared" si="3"/>
        <v>33</v>
      </c>
      <c r="Y37" s="1">
        <f t="shared" si="1"/>
        <v>-99</v>
      </c>
      <c r="Z37" s="1">
        <f t="shared" si="2"/>
        <v>-99</v>
      </c>
      <c r="AA37" s="1">
        <f>IF($I37&gt;=0,'Data Stove19 Run 3'!$AA$2,$I37)</f>
        <v>-1</v>
      </c>
      <c r="AB37" s="1">
        <f>IF($J37&gt;=0,'Data Stove19 Run 3'!$AA$2,$J37)</f>
        <v>-1</v>
      </c>
    </row>
    <row r="38" spans="1:28" x14ac:dyDescent="0.3">
      <c r="A38" s="6">
        <v>1</v>
      </c>
      <c r="B38" s="7">
        <v>34</v>
      </c>
      <c r="C38" s="6">
        <v>58</v>
      </c>
      <c r="D38" s="6">
        <v>16010.555793502697</v>
      </c>
      <c r="E38" s="6">
        <v>27323.909135479636</v>
      </c>
      <c r="F38" s="6">
        <v>585.35409714497575</v>
      </c>
      <c r="G38" s="7">
        <v>1</v>
      </c>
      <c r="H38" s="6">
        <v>0</v>
      </c>
      <c r="I38" s="6">
        <v>-1</v>
      </c>
      <c r="J38" s="6">
        <v>-1</v>
      </c>
      <c r="K38" s="7">
        <v>0</v>
      </c>
      <c r="L38" s="7">
        <v>0</v>
      </c>
      <c r="O38" s="7">
        <v>26.483073011058522</v>
      </c>
      <c r="P38" s="7">
        <v>21.77915467740706</v>
      </c>
      <c r="S38" s="7">
        <v>26.483073011058522</v>
      </c>
      <c r="T38" s="7">
        <v>21.77915467740706</v>
      </c>
      <c r="X38" s="4" t="str">
        <f t="shared" si="3"/>
        <v>34</v>
      </c>
      <c r="Y38" s="1">
        <f t="shared" si="1"/>
        <v>-99</v>
      </c>
      <c r="Z38" s="1">
        <f t="shared" si="2"/>
        <v>-99</v>
      </c>
      <c r="AA38" s="1">
        <f>IF($I38&gt;=0,'Data Stove19 Run 3'!$AA$2,$I38)</f>
        <v>-1</v>
      </c>
      <c r="AB38" s="1">
        <f>IF($J38&gt;=0,'Data Stove19 Run 3'!$AA$2,$J38)</f>
        <v>-1</v>
      </c>
    </row>
    <row r="39" spans="1:28" x14ac:dyDescent="0.3">
      <c r="A39" s="6">
        <v>1</v>
      </c>
      <c r="B39" s="7">
        <v>35</v>
      </c>
      <c r="C39" s="6">
        <v>59</v>
      </c>
      <c r="D39" s="6">
        <v>15976.104518775906</v>
      </c>
      <c r="E39" s="6">
        <v>27512.24997991807</v>
      </c>
      <c r="F39" s="6">
        <v>581.082558775287</v>
      </c>
      <c r="G39" s="7">
        <v>1</v>
      </c>
      <c r="H39" s="6">
        <v>0</v>
      </c>
      <c r="I39" s="6">
        <v>-1</v>
      </c>
      <c r="J39" s="6">
        <v>-1</v>
      </c>
      <c r="K39" s="7">
        <v>0</v>
      </c>
      <c r="L39" s="7">
        <v>0</v>
      </c>
      <c r="O39" s="7">
        <v>25.726413782171136</v>
      </c>
      <c r="P39" s="7">
        <v>21.15689311519543</v>
      </c>
      <c r="S39" s="7">
        <v>25.726413782171136</v>
      </c>
      <c r="T39" s="7">
        <v>21.15689311519543</v>
      </c>
      <c r="X39" s="4" t="str">
        <f t="shared" si="3"/>
        <v>35</v>
      </c>
      <c r="Y39" s="1">
        <f t="shared" si="1"/>
        <v>-99</v>
      </c>
      <c r="Z39" s="1">
        <f t="shared" si="2"/>
        <v>-99</v>
      </c>
      <c r="AA39" s="1">
        <f>IF($I39&gt;=0,'Data Stove19 Run 3'!$AA$2,$I39)</f>
        <v>-1</v>
      </c>
      <c r="AB39" s="1">
        <f>IF($J39&gt;=0,'Data Stove19 Run 3'!$AA$2,$J39)</f>
        <v>-1</v>
      </c>
    </row>
    <row r="40" spans="1:28" x14ac:dyDescent="0.3">
      <c r="A40" s="6">
        <v>1</v>
      </c>
      <c r="B40" s="7">
        <v>36</v>
      </c>
      <c r="C40" s="6">
        <v>58</v>
      </c>
      <c r="D40" s="6">
        <v>16000.701032898876</v>
      </c>
      <c r="E40" s="6">
        <v>27756.986435692103</v>
      </c>
      <c r="F40" s="6">
        <v>575.97330367074539</v>
      </c>
      <c r="G40" s="7">
        <v>1</v>
      </c>
      <c r="H40" s="6">
        <v>0</v>
      </c>
      <c r="I40" s="6">
        <v>-1</v>
      </c>
      <c r="J40" s="6">
        <v>-1</v>
      </c>
      <c r="K40" s="7">
        <v>0</v>
      </c>
      <c r="L40" s="7">
        <v>0</v>
      </c>
      <c r="O40" s="7">
        <v>25.011791177110826</v>
      </c>
      <c r="P40" s="7">
        <v>20.569201639773336</v>
      </c>
      <c r="S40" s="7">
        <v>25.011791177110826</v>
      </c>
      <c r="T40" s="7">
        <v>20.569201639773336</v>
      </c>
      <c r="X40" s="4" t="str">
        <f t="shared" si="3"/>
        <v>36</v>
      </c>
      <c r="Y40" s="1">
        <f t="shared" si="1"/>
        <v>-99</v>
      </c>
      <c r="Z40" s="1">
        <f t="shared" si="2"/>
        <v>-99</v>
      </c>
      <c r="AA40" s="1">
        <f>IF($I40&gt;=0,'Data Stove19 Run 3'!$AA$2,$I40)</f>
        <v>-1</v>
      </c>
      <c r="AB40" s="1">
        <f>IF($J40&gt;=0,'Data Stove19 Run 3'!$AA$2,$J40)</f>
        <v>-1</v>
      </c>
    </row>
    <row r="41" spans="1:28" x14ac:dyDescent="0.3">
      <c r="A41" s="6">
        <v>1</v>
      </c>
      <c r="B41" s="7">
        <v>37</v>
      </c>
      <c r="C41" s="6">
        <v>59</v>
      </c>
      <c r="D41" s="6">
        <v>15990.159329312362</v>
      </c>
      <c r="E41" s="6">
        <v>27445.577958068909</v>
      </c>
      <c r="F41" s="6">
        <v>582.90504829597228</v>
      </c>
      <c r="G41" s="7">
        <v>1</v>
      </c>
      <c r="H41" s="6">
        <v>0</v>
      </c>
      <c r="I41" s="6">
        <v>-1</v>
      </c>
      <c r="J41" s="6">
        <v>-1</v>
      </c>
      <c r="K41" s="7">
        <v>0</v>
      </c>
      <c r="L41" s="7">
        <v>0</v>
      </c>
      <c r="O41" s="7">
        <v>24.335796820972696</v>
      </c>
      <c r="P41" s="7">
        <v>20.013277271130811</v>
      </c>
      <c r="S41" s="7">
        <v>24.335796820972696</v>
      </c>
      <c r="T41" s="7">
        <v>20.013277271130811</v>
      </c>
      <c r="X41" s="4" t="str">
        <f t="shared" si="3"/>
        <v>37</v>
      </c>
      <c r="Y41" s="1">
        <f t="shared" si="1"/>
        <v>-99</v>
      </c>
      <c r="Z41" s="1">
        <f t="shared" si="2"/>
        <v>-99</v>
      </c>
      <c r="AA41" s="1">
        <f>IF($I41&gt;=0,'Data Stove19 Run 3'!$AA$2,$I41)</f>
        <v>-1</v>
      </c>
      <c r="AB41" s="1">
        <f>IF($J41&gt;=0,'Data Stove19 Run 3'!$AA$2,$J41)</f>
        <v>-1</v>
      </c>
    </row>
    <row r="42" spans="1:28" x14ac:dyDescent="0.3">
      <c r="A42" s="6">
        <v>1</v>
      </c>
      <c r="B42" s="7">
        <v>38</v>
      </c>
      <c r="C42" s="6">
        <v>58</v>
      </c>
      <c r="D42" s="6">
        <v>15974.187368849209</v>
      </c>
      <c r="E42" s="6">
        <v>27387.645040039217</v>
      </c>
      <c r="F42" s="6">
        <v>583.24063774564343</v>
      </c>
      <c r="G42" s="7">
        <v>1</v>
      </c>
      <c r="H42" s="6">
        <v>0</v>
      </c>
      <c r="I42" s="6">
        <v>-1</v>
      </c>
      <c r="J42" s="6">
        <v>-1</v>
      </c>
      <c r="K42" s="7">
        <v>0</v>
      </c>
      <c r="L42" s="7">
        <v>0</v>
      </c>
      <c r="O42" s="7">
        <v>23.695381115157627</v>
      </c>
      <c r="P42" s="7">
        <v>19.48661207978526</v>
      </c>
      <c r="S42" s="7">
        <v>23.695381115157627</v>
      </c>
      <c r="T42" s="7">
        <v>19.48661207978526</v>
      </c>
      <c r="X42" s="4" t="str">
        <f t="shared" si="3"/>
        <v>38</v>
      </c>
      <c r="Y42" s="1">
        <f t="shared" si="1"/>
        <v>-99</v>
      </c>
      <c r="Z42" s="1">
        <f t="shared" si="2"/>
        <v>-99</v>
      </c>
      <c r="AA42" s="1">
        <f>IF($I42&gt;=0,'Data Stove19 Run 3'!$AA$2,$I42)</f>
        <v>-1</v>
      </c>
      <c r="AB42" s="1">
        <f>IF($J42&gt;=0,'Data Stove19 Run 3'!$AA$2,$J42)</f>
        <v>-1</v>
      </c>
    </row>
    <row r="43" spans="1:28" x14ac:dyDescent="0.3">
      <c r="A43" s="6">
        <v>1</v>
      </c>
      <c r="B43" s="7">
        <v>39</v>
      </c>
      <c r="C43" s="6">
        <v>59</v>
      </c>
      <c r="D43" s="6">
        <v>15993.6281173602</v>
      </c>
      <c r="E43" s="6">
        <v>27543.577797413458</v>
      </c>
      <c r="F43" s="6">
        <v>580.46291233825411</v>
      </c>
      <c r="G43" s="7">
        <v>1</v>
      </c>
      <c r="H43" s="6">
        <v>0</v>
      </c>
      <c r="I43" s="6">
        <v>-1</v>
      </c>
      <c r="J43" s="6">
        <v>-1</v>
      </c>
      <c r="K43" s="7">
        <v>0</v>
      </c>
      <c r="L43" s="7">
        <v>0</v>
      </c>
      <c r="O43" s="7">
        <v>23.087807240409994</v>
      </c>
      <c r="P43" s="7">
        <v>18.986955359790766</v>
      </c>
      <c r="S43" s="7">
        <v>23.087807240409994</v>
      </c>
      <c r="T43" s="7">
        <v>18.986955359790766</v>
      </c>
      <c r="X43" s="4" t="str">
        <f t="shared" si="3"/>
        <v>39</v>
      </c>
      <c r="Y43" s="1">
        <f t="shared" si="1"/>
        <v>-99</v>
      </c>
      <c r="Z43" s="1">
        <f t="shared" si="2"/>
        <v>-99</v>
      </c>
      <c r="AA43" s="1">
        <f>IF($I43&gt;=0,'Data Stove19 Run 3'!$AA$2,$I43)</f>
        <v>-1</v>
      </c>
      <c r="AB43" s="1">
        <f>IF($J43&gt;=0,'Data Stove19 Run 3'!$AA$2,$J43)</f>
        <v>-1</v>
      </c>
    </row>
    <row r="44" spans="1:28" x14ac:dyDescent="0.3">
      <c r="A44" s="6">
        <v>1</v>
      </c>
      <c r="B44" s="7">
        <v>40</v>
      </c>
      <c r="C44" s="6">
        <v>59</v>
      </c>
      <c r="D44" s="6">
        <v>16017.660875986448</v>
      </c>
      <c r="E44" s="6">
        <v>27701.020162262015</v>
      </c>
      <c r="F44" s="6">
        <v>577.61982868598534</v>
      </c>
      <c r="G44" s="7">
        <v>1</v>
      </c>
      <c r="H44" s="6">
        <v>0</v>
      </c>
      <c r="I44" s="6">
        <v>-1</v>
      </c>
      <c r="J44" s="6">
        <v>-1</v>
      </c>
      <c r="K44" s="7">
        <v>0</v>
      </c>
      <c r="L44" s="7">
        <v>0</v>
      </c>
      <c r="O44" s="7">
        <v>22.510612059399744</v>
      </c>
      <c r="P44" s="7">
        <v>18.512281475795994</v>
      </c>
      <c r="S44" s="7">
        <v>22.510612059399744</v>
      </c>
      <c r="T44" s="7">
        <v>18.512281475795994</v>
      </c>
      <c r="X44" s="4" t="str">
        <f t="shared" si="3"/>
        <v>40</v>
      </c>
      <c r="Y44" s="1">
        <f t="shared" si="1"/>
        <v>-99</v>
      </c>
      <c r="Z44" s="1">
        <f t="shared" si="2"/>
        <v>-99</v>
      </c>
      <c r="AA44" s="1">
        <f>IF($I44&gt;=0,'Data Stove19 Run 3'!$AA$2,$I44)</f>
        <v>-1</v>
      </c>
      <c r="AB44" s="1">
        <f>IF($J44&gt;=0,'Data Stove19 Run 3'!$AA$2,$J44)</f>
        <v>-1</v>
      </c>
    </row>
    <row r="45" spans="1:28" x14ac:dyDescent="0.3">
      <c r="A45" s="6">
        <v>2</v>
      </c>
      <c r="B45" s="7">
        <v>41</v>
      </c>
      <c r="C45" s="6">
        <v>58</v>
      </c>
      <c r="D45" s="6">
        <v>16020.452728545624</v>
      </c>
      <c r="E45" s="6">
        <v>27439.124039875802</v>
      </c>
      <c r="F45" s="6">
        <v>583.9080459770114</v>
      </c>
      <c r="G45" s="7">
        <v>1</v>
      </c>
      <c r="H45" s="6">
        <v>0</v>
      </c>
      <c r="I45" s="6">
        <v>-1</v>
      </c>
      <c r="J45" s="6">
        <v>-1</v>
      </c>
      <c r="K45" s="7">
        <v>0</v>
      </c>
      <c r="L45" s="7">
        <v>0</v>
      </c>
      <c r="O45" s="7">
        <v>21.961572740877799</v>
      </c>
      <c r="P45" s="7">
        <v>18.060762415410725</v>
      </c>
      <c r="S45" s="7">
        <v>0</v>
      </c>
      <c r="T45" s="7">
        <v>0</v>
      </c>
      <c r="X45" s="4" t="str">
        <f t="shared" si="3"/>
        <v>41</v>
      </c>
      <c r="Y45" s="1">
        <f t="shared" si="1"/>
        <v>-99</v>
      </c>
      <c r="Z45" s="1">
        <f t="shared" si="2"/>
        <v>-99</v>
      </c>
      <c r="AA45" s="1">
        <f>IF($I45&gt;=0,'Data Stove19 Run 3'!$AA$2,$I45)</f>
        <v>-1</v>
      </c>
      <c r="AB45" s="1">
        <f>IF($J45&gt;=0,'Data Stove19 Run 3'!$AA$2,$J45)</f>
        <v>-1</v>
      </c>
    </row>
    <row r="46" spans="1:28" x14ac:dyDescent="0.3">
      <c r="A46" s="6">
        <v>2</v>
      </c>
      <c r="B46" s="7">
        <v>42</v>
      </c>
      <c r="C46" s="6">
        <v>59</v>
      </c>
      <c r="D46" s="6">
        <v>15987.575013117368</v>
      </c>
      <c r="E46" s="6">
        <v>27439.151739095509</v>
      </c>
      <c r="F46" s="6">
        <v>582.94149808638599</v>
      </c>
      <c r="G46" s="7">
        <v>1</v>
      </c>
      <c r="H46" s="6">
        <v>0</v>
      </c>
      <c r="I46" s="6">
        <v>-1</v>
      </c>
      <c r="J46" s="6">
        <v>-1</v>
      </c>
      <c r="K46" s="7">
        <v>0</v>
      </c>
      <c r="L46" s="7">
        <v>9.058770854399997</v>
      </c>
      <c r="O46" s="7">
        <v>21.438678151809281</v>
      </c>
      <c r="P46" s="7">
        <v>17.846429283005708</v>
      </c>
      <c r="S46" s="7">
        <v>0</v>
      </c>
      <c r="T46" s="7">
        <v>9.058770854399997</v>
      </c>
      <c r="X46" s="4" t="str">
        <f t="shared" si="3"/>
        <v>42</v>
      </c>
      <c r="Y46" s="1">
        <f t="shared" si="1"/>
        <v>-99</v>
      </c>
      <c r="Z46" s="1">
        <f t="shared" si="2"/>
        <v>-99</v>
      </c>
      <c r="AA46" s="1">
        <f>IF($I46&gt;=0,'Data Stove19 Run 3'!$AA$2,$I46)</f>
        <v>-1</v>
      </c>
      <c r="AB46" s="1">
        <f>IF($J46&gt;=0,'Data Stove19 Run 3'!$AA$2,$J46)</f>
        <v>-1</v>
      </c>
    </row>
    <row r="47" spans="1:28" x14ac:dyDescent="0.3">
      <c r="A47" s="6">
        <v>2</v>
      </c>
      <c r="B47" s="7">
        <v>43</v>
      </c>
      <c r="C47" s="6">
        <v>59</v>
      </c>
      <c r="D47" s="6">
        <v>15992.77128525276</v>
      </c>
      <c r="E47" s="6">
        <v>27387.741987308211</v>
      </c>
      <c r="F47" s="6">
        <v>583.41534536176391</v>
      </c>
      <c r="G47" s="7">
        <v>1</v>
      </c>
      <c r="H47" s="6">
        <v>0</v>
      </c>
      <c r="I47" s="6">
        <v>-1</v>
      </c>
      <c r="J47" s="6">
        <v>-1</v>
      </c>
      <c r="K47" s="7">
        <v>0</v>
      </c>
      <c r="L47" s="7">
        <v>0.20026457050176016</v>
      </c>
      <c r="O47" s="7">
        <v>20.940104241302087</v>
      </c>
      <c r="P47" s="7">
        <v>17.436053359459105</v>
      </c>
      <c r="S47" s="7">
        <v>0</v>
      </c>
      <c r="T47" s="7">
        <v>4.6295177124508786</v>
      </c>
      <c r="X47" s="4" t="str">
        <f t="shared" si="3"/>
        <v>43</v>
      </c>
      <c r="Y47" s="1">
        <f t="shared" si="1"/>
        <v>-99</v>
      </c>
      <c r="Z47" s="1">
        <f t="shared" si="2"/>
        <v>-99</v>
      </c>
      <c r="AA47" s="1">
        <f>IF($I47&gt;=0,'Data Stove19 Run 3'!$AA$2,$I47)</f>
        <v>-1</v>
      </c>
      <c r="AB47" s="1">
        <f>IF($J47&gt;=0,'Data Stove19 Run 3'!$AA$2,$J47)</f>
        <v>-1</v>
      </c>
    </row>
    <row r="48" spans="1:28" x14ac:dyDescent="0.3">
      <c r="A48" s="6">
        <v>2</v>
      </c>
      <c r="B48" s="7">
        <v>44</v>
      </c>
      <c r="C48" s="6">
        <v>58</v>
      </c>
      <c r="D48" s="6">
        <v>16019.089088347953</v>
      </c>
      <c r="E48" s="6">
        <v>27313.286484719709</v>
      </c>
      <c r="F48" s="6">
        <v>586.4293659621801</v>
      </c>
      <c r="G48" s="7">
        <v>1</v>
      </c>
      <c r="H48" s="6">
        <v>0</v>
      </c>
      <c r="I48" s="6">
        <v>-1</v>
      </c>
      <c r="J48" s="6">
        <v>-1</v>
      </c>
      <c r="K48" s="7">
        <v>0</v>
      </c>
      <c r="L48" s="7">
        <v>0</v>
      </c>
      <c r="O48" s="7">
        <v>20.464192781272494</v>
      </c>
      <c r="P48" s="7">
        <v>17.039779419471401</v>
      </c>
      <c r="S48" s="7">
        <v>0</v>
      </c>
      <c r="T48" s="7">
        <v>3.0863451416339189</v>
      </c>
      <c r="X48" s="4" t="str">
        <f t="shared" si="3"/>
        <v>44</v>
      </c>
      <c r="Y48" s="1">
        <f t="shared" si="1"/>
        <v>-99</v>
      </c>
      <c r="Z48" s="1">
        <f t="shared" si="2"/>
        <v>-99</v>
      </c>
      <c r="AA48" s="1">
        <f>IF($I48&gt;=0,'Data Stove19 Run 3'!$AA$2,$I48)</f>
        <v>-1</v>
      </c>
      <c r="AB48" s="1">
        <f>IF($J48&gt;=0,'Data Stove19 Run 3'!$AA$2,$J48)</f>
        <v>-1</v>
      </c>
    </row>
    <row r="49" spans="1:28" x14ac:dyDescent="0.3">
      <c r="A49" s="6">
        <v>2</v>
      </c>
      <c r="B49" s="7">
        <v>45</v>
      </c>
      <c r="C49" s="6">
        <v>59</v>
      </c>
      <c r="D49" s="6">
        <v>15997.953737515478</v>
      </c>
      <c r="E49" s="6">
        <v>27155.594826893703</v>
      </c>
      <c r="F49" s="6">
        <v>589.50246036085264</v>
      </c>
      <c r="G49" s="7">
        <v>1</v>
      </c>
      <c r="H49" s="6">
        <v>0</v>
      </c>
      <c r="I49" s="6">
        <v>-1</v>
      </c>
      <c r="J49" s="6">
        <v>-1</v>
      </c>
      <c r="K49" s="7">
        <v>0</v>
      </c>
      <c r="L49" s="7">
        <v>0</v>
      </c>
      <c r="O49" s="7">
        <v>20.009432941688662</v>
      </c>
      <c r="P49" s="7">
        <v>16.661117654594257</v>
      </c>
      <c r="S49" s="7">
        <v>0</v>
      </c>
      <c r="T49" s="7">
        <v>2.3147588562254393</v>
      </c>
      <c r="X49" s="4" t="str">
        <f t="shared" si="3"/>
        <v>45</v>
      </c>
      <c r="Y49" s="1">
        <f t="shared" si="1"/>
        <v>-99</v>
      </c>
      <c r="Z49" s="1">
        <f t="shared" si="2"/>
        <v>-99</v>
      </c>
      <c r="AA49" s="1">
        <f>IF($I49&gt;=0,'Data Stove19 Run 3'!$AA$2,$I49)</f>
        <v>-1</v>
      </c>
      <c r="AB49" s="1">
        <f>IF($J49&gt;=0,'Data Stove19 Run 3'!$AA$2,$J49)</f>
        <v>-1</v>
      </c>
    </row>
    <row r="50" spans="1:28" x14ac:dyDescent="0.3">
      <c r="A50" s="6">
        <v>2</v>
      </c>
      <c r="B50" s="7">
        <v>46</v>
      </c>
      <c r="C50" s="6">
        <v>58</v>
      </c>
      <c r="D50" s="6">
        <v>15984.590397161375</v>
      </c>
      <c r="E50" s="6">
        <v>27019.120771367885</v>
      </c>
      <c r="F50" s="6">
        <v>592.13941416388593</v>
      </c>
      <c r="G50" s="7">
        <v>1</v>
      </c>
      <c r="H50" s="6">
        <v>0</v>
      </c>
      <c r="I50" s="6">
        <v>-1</v>
      </c>
      <c r="J50" s="6">
        <v>-1</v>
      </c>
      <c r="K50" s="7">
        <v>1.6275759525379205</v>
      </c>
      <c r="L50" s="7">
        <v>0</v>
      </c>
      <c r="O50" s="7">
        <v>19.609827354967994</v>
      </c>
      <c r="P50" s="7">
        <v>16.298919444711775</v>
      </c>
      <c r="S50" s="7">
        <v>0.3255151905075841</v>
      </c>
      <c r="T50" s="7">
        <v>1.8518070849803514</v>
      </c>
      <c r="X50" s="4" t="str">
        <f t="shared" si="3"/>
        <v>46</v>
      </c>
      <c r="Y50" s="1">
        <f t="shared" si="1"/>
        <v>-99</v>
      </c>
      <c r="Z50" s="1">
        <f t="shared" si="2"/>
        <v>-99</v>
      </c>
      <c r="AA50" s="1">
        <f>IF($I50&gt;=0,'Data Stove19 Run 3'!$AA$2,$I50)</f>
        <v>-1</v>
      </c>
      <c r="AB50" s="1">
        <f>IF($J50&gt;=0,'Data Stove19 Run 3'!$AA$2,$J50)</f>
        <v>-1</v>
      </c>
    </row>
    <row r="51" spans="1:28" x14ac:dyDescent="0.3">
      <c r="A51" s="6">
        <v>2</v>
      </c>
      <c r="B51" s="7">
        <v>47</v>
      </c>
      <c r="C51" s="6">
        <v>59</v>
      </c>
      <c r="D51" s="6">
        <v>15989.924391476454</v>
      </c>
      <c r="E51" s="6">
        <v>26789.30034540928</v>
      </c>
      <c r="F51" s="6">
        <v>596.97466739566232</v>
      </c>
      <c r="G51" s="7">
        <v>1</v>
      </c>
      <c r="H51" s="6">
        <v>0</v>
      </c>
      <c r="I51" s="6">
        <v>-1</v>
      </c>
      <c r="J51" s="6">
        <v>-1</v>
      </c>
      <c r="K51" s="7">
        <v>2.9794424425919983</v>
      </c>
      <c r="L51" s="7">
        <v>0</v>
      </c>
      <c r="O51" s="7">
        <v>19.255989378108929</v>
      </c>
      <c r="P51" s="7">
        <v>15.952133924611523</v>
      </c>
      <c r="S51" s="7">
        <v>0.76783639918831981</v>
      </c>
      <c r="T51" s="7">
        <v>1.5431725708169595</v>
      </c>
      <c r="X51" s="4" t="str">
        <f t="shared" si="3"/>
        <v>47</v>
      </c>
      <c r="Y51" s="1">
        <f t="shared" si="1"/>
        <v>-99</v>
      </c>
      <c r="Z51" s="1">
        <f t="shared" si="2"/>
        <v>-99</v>
      </c>
      <c r="AA51" s="1">
        <f>IF($I51&gt;=0,'Data Stove19 Run 3'!$AA$2,$I51)</f>
        <v>-1</v>
      </c>
      <c r="AB51" s="1">
        <f>IF($J51&gt;=0,'Data Stove19 Run 3'!$AA$2,$J51)</f>
        <v>-1</v>
      </c>
    </row>
    <row r="52" spans="1:28" x14ac:dyDescent="0.3">
      <c r="A52" s="6">
        <v>2</v>
      </c>
      <c r="B52" s="7">
        <v>48</v>
      </c>
      <c r="C52" s="6">
        <v>58</v>
      </c>
      <c r="D52" s="6">
        <v>15981.722535302353</v>
      </c>
      <c r="E52" s="6">
        <v>27256.90472299395</v>
      </c>
      <c r="F52" s="6">
        <v>587.46755654430831</v>
      </c>
      <c r="G52" s="7">
        <v>1</v>
      </c>
      <c r="H52" s="6">
        <v>0</v>
      </c>
      <c r="I52" s="6">
        <v>-1</v>
      </c>
      <c r="J52" s="6">
        <v>-1</v>
      </c>
      <c r="K52" s="7">
        <v>1.8378798033039347</v>
      </c>
      <c r="L52" s="7">
        <v>0</v>
      </c>
      <c r="O52" s="7">
        <v>18.893112095300491</v>
      </c>
      <c r="P52" s="7">
        <v>15.619797801182116</v>
      </c>
      <c r="S52" s="7">
        <v>0.9206997426334077</v>
      </c>
      <c r="T52" s="7">
        <v>1.3227193464145368</v>
      </c>
      <c r="X52" s="4" t="str">
        <f t="shared" si="3"/>
        <v>48</v>
      </c>
      <c r="Y52" s="1">
        <f t="shared" si="1"/>
        <v>-99</v>
      </c>
      <c r="Z52" s="1">
        <f t="shared" si="2"/>
        <v>-99</v>
      </c>
      <c r="AA52" s="1">
        <f>IF($I52&gt;=0,'Data Stove19 Run 3'!$AA$2,$I52)</f>
        <v>-1</v>
      </c>
      <c r="AB52" s="1">
        <f>IF($J52&gt;=0,'Data Stove19 Run 3'!$AA$2,$J52)</f>
        <v>-1</v>
      </c>
    </row>
    <row r="53" spans="1:28" x14ac:dyDescent="0.3">
      <c r="A53" s="6">
        <v>2</v>
      </c>
      <c r="B53" s="7">
        <v>49</v>
      </c>
      <c r="C53" s="6">
        <v>59</v>
      </c>
      <c r="D53" s="6">
        <v>16003.122369905481</v>
      </c>
      <c r="E53" s="6">
        <v>27229.496345087951</v>
      </c>
      <c r="F53" s="6">
        <v>588.04446874430471</v>
      </c>
      <c r="G53" s="7">
        <v>1</v>
      </c>
      <c r="H53" s="6">
        <v>0</v>
      </c>
      <c r="I53" s="6">
        <v>-1</v>
      </c>
      <c r="J53" s="6">
        <v>-1</v>
      </c>
      <c r="K53" s="7">
        <v>5.535845909999999</v>
      </c>
      <c r="L53" s="7">
        <v>0</v>
      </c>
      <c r="O53" s="7">
        <v>18.620514826212727</v>
      </c>
      <c r="P53" s="7">
        <v>15.301026417484522</v>
      </c>
      <c r="S53" s="7">
        <v>1.4975930135542317</v>
      </c>
      <c r="T53" s="7">
        <v>1.1573794281127197</v>
      </c>
      <c r="X53" s="4" t="str">
        <f t="shared" si="3"/>
        <v>49</v>
      </c>
      <c r="Y53" s="1">
        <f t="shared" si="1"/>
        <v>-99</v>
      </c>
      <c r="Z53" s="1">
        <f t="shared" si="2"/>
        <v>-99</v>
      </c>
      <c r="AA53" s="1">
        <f>IF($I53&gt;=0,'Data Stove19 Run 3'!$AA$2,$I53)</f>
        <v>-1</v>
      </c>
      <c r="AB53" s="1">
        <f>IF($J53&gt;=0,'Data Stove19 Run 3'!$AA$2,$J53)</f>
        <v>-1</v>
      </c>
    </row>
    <row r="54" spans="1:28" x14ac:dyDescent="0.3">
      <c r="A54" s="6">
        <v>2</v>
      </c>
      <c r="B54" s="7">
        <v>50</v>
      </c>
      <c r="C54" s="6">
        <v>58</v>
      </c>
      <c r="D54" s="6">
        <v>15993.840657471392</v>
      </c>
      <c r="E54" s="6">
        <v>27734.106880209172</v>
      </c>
      <c r="F54" s="6">
        <v>576.97441601779747</v>
      </c>
      <c r="G54" s="7">
        <v>1</v>
      </c>
      <c r="H54" s="6">
        <v>0</v>
      </c>
      <c r="I54" s="6">
        <v>-1</v>
      </c>
      <c r="J54" s="6">
        <v>-1</v>
      </c>
      <c r="K54" s="7">
        <v>2.0819017522800007</v>
      </c>
      <c r="L54" s="7">
        <v>0</v>
      </c>
      <c r="O54" s="7">
        <v>18.289742564734073</v>
      </c>
      <c r="P54" s="7">
        <v>14.995005889134832</v>
      </c>
      <c r="S54" s="7">
        <v>1.5625162067459837</v>
      </c>
      <c r="T54" s="7">
        <v>1.0287817138779731</v>
      </c>
      <c r="X54" s="4" t="str">
        <f t="shared" si="3"/>
        <v>50</v>
      </c>
      <c r="Y54" s="1">
        <f t="shared" si="1"/>
        <v>-99</v>
      </c>
      <c r="Z54" s="1">
        <f t="shared" si="2"/>
        <v>-99</v>
      </c>
      <c r="AA54" s="1">
        <f>IF($I54&gt;=0,'Data Stove19 Run 3'!$AA$2,$I54)</f>
        <v>-1</v>
      </c>
      <c r="AB54" s="1">
        <f>IF($J54&gt;=0,'Data Stove19 Run 3'!$AA$2,$J54)</f>
        <v>-1</v>
      </c>
    </row>
    <row r="55" spans="1:28" x14ac:dyDescent="0.3">
      <c r="A55" s="6">
        <v>2</v>
      </c>
      <c r="B55" s="7">
        <v>51</v>
      </c>
      <c r="C55" s="6">
        <v>58</v>
      </c>
      <c r="D55" s="6">
        <v>16001.755393876467</v>
      </c>
      <c r="E55" s="6">
        <v>28094.459879065209</v>
      </c>
      <c r="F55" s="6">
        <v>569.67000370782353</v>
      </c>
      <c r="G55" s="7">
        <v>1</v>
      </c>
      <c r="H55" s="6">
        <v>0</v>
      </c>
      <c r="I55" s="6">
        <v>-1</v>
      </c>
      <c r="J55" s="6">
        <v>-1</v>
      </c>
      <c r="K55" s="7">
        <v>0.28216914611759986</v>
      </c>
      <c r="L55" s="7">
        <v>0</v>
      </c>
      <c r="O55" s="7">
        <v>17.936652889859239</v>
      </c>
      <c r="P55" s="7">
        <v>14.700986165818463</v>
      </c>
      <c r="S55" s="7">
        <v>1.4344815006831453</v>
      </c>
      <c r="T55" s="7">
        <v>0.9259035424901757</v>
      </c>
      <c r="X55" s="4" t="str">
        <f t="shared" si="3"/>
        <v>51</v>
      </c>
      <c r="Y55" s="1">
        <f t="shared" si="1"/>
        <v>-99</v>
      </c>
      <c r="Z55" s="1">
        <f t="shared" si="2"/>
        <v>-99</v>
      </c>
      <c r="AA55" s="1">
        <f>IF($I55&gt;=0,'Data Stove19 Run 3'!$AA$2,$I55)</f>
        <v>-1</v>
      </c>
      <c r="AB55" s="1">
        <f>IF($J55&gt;=0,'Data Stove19 Run 3'!$AA$2,$J55)</f>
        <v>-1</v>
      </c>
    </row>
    <row r="56" spans="1:28" x14ac:dyDescent="0.3">
      <c r="A56" s="6">
        <v>2</v>
      </c>
      <c r="B56" s="7">
        <v>52</v>
      </c>
      <c r="C56" s="6">
        <v>59</v>
      </c>
      <c r="D56" s="6">
        <v>15983.277032707481</v>
      </c>
      <c r="E56" s="6">
        <v>28253.674993975426</v>
      </c>
      <c r="F56" s="6">
        <v>565.84654638235838</v>
      </c>
      <c r="G56" s="7">
        <v>1</v>
      </c>
      <c r="H56" s="6">
        <v>0</v>
      </c>
      <c r="I56" s="6">
        <v>-1</v>
      </c>
      <c r="J56" s="6">
        <v>-1</v>
      </c>
      <c r="K56" s="7">
        <v>0</v>
      </c>
      <c r="L56" s="7">
        <v>0</v>
      </c>
      <c r="O56" s="7">
        <v>17.591717257361946</v>
      </c>
      <c r="P56" s="7">
        <v>14.418274893398877</v>
      </c>
      <c r="S56" s="7">
        <v>1.3040740915301321</v>
      </c>
      <c r="T56" s="7">
        <v>0.84173049317288706</v>
      </c>
      <c r="X56" s="4" t="str">
        <f t="shared" si="3"/>
        <v>52</v>
      </c>
      <c r="Y56" s="1">
        <f t="shared" si="1"/>
        <v>-99</v>
      </c>
      <c r="Z56" s="1">
        <f t="shared" si="2"/>
        <v>-99</v>
      </c>
      <c r="AA56" s="1">
        <f>IF($I56&gt;=0,'Data Stove19 Run 3'!$AA$2,$I56)</f>
        <v>-1</v>
      </c>
      <c r="AB56" s="1">
        <f>IF($J56&gt;=0,'Data Stove19 Run 3'!$AA$2,$J56)</f>
        <v>-1</v>
      </c>
    </row>
    <row r="57" spans="1:28" x14ac:dyDescent="0.3">
      <c r="A57" s="6">
        <v>2</v>
      </c>
      <c r="B57" s="7">
        <v>53</v>
      </c>
      <c r="C57" s="6">
        <v>58</v>
      </c>
      <c r="D57" s="6">
        <v>16001.713219437353</v>
      </c>
      <c r="E57" s="6">
        <v>28746.52721032847</v>
      </c>
      <c r="F57" s="6">
        <v>555.95105672969953</v>
      </c>
      <c r="G57" s="7">
        <v>1</v>
      </c>
      <c r="H57" s="6">
        <v>0</v>
      </c>
      <c r="I57" s="6">
        <v>-1</v>
      </c>
      <c r="J57" s="6">
        <v>-1</v>
      </c>
      <c r="K57" s="7">
        <v>0</v>
      </c>
      <c r="L57" s="7">
        <v>0</v>
      </c>
      <c r="O57" s="7">
        <v>17.259798063826814</v>
      </c>
      <c r="P57" s="7">
        <v>14.146231970881917</v>
      </c>
      <c r="S57" s="7">
        <v>1.1954012505692877</v>
      </c>
      <c r="T57" s="7">
        <v>0.77158628540847973</v>
      </c>
      <c r="X57" s="4" t="str">
        <f t="shared" si="3"/>
        <v>53</v>
      </c>
      <c r="Y57" s="1">
        <f t="shared" si="1"/>
        <v>-99</v>
      </c>
      <c r="Z57" s="1">
        <f t="shared" si="2"/>
        <v>-99</v>
      </c>
      <c r="AA57" s="1">
        <f>IF($I57&gt;=0,'Data Stove19 Run 3'!$AA$2,$I57)</f>
        <v>-1</v>
      </c>
      <c r="AB57" s="1">
        <f>IF($J57&gt;=0,'Data Stove19 Run 3'!$AA$2,$J57)</f>
        <v>-1</v>
      </c>
    </row>
    <row r="58" spans="1:28" x14ac:dyDescent="0.3">
      <c r="A58" s="6">
        <v>2</v>
      </c>
      <c r="B58" s="7">
        <v>54</v>
      </c>
      <c r="C58" s="6">
        <v>59</v>
      </c>
      <c r="D58" s="6">
        <v>16013.55637379439</v>
      </c>
      <c r="E58" s="6">
        <v>28761.346292874903</v>
      </c>
      <c r="F58" s="6">
        <v>555.5677054856933</v>
      </c>
      <c r="G58" s="7">
        <v>1</v>
      </c>
      <c r="H58" s="6">
        <v>0</v>
      </c>
      <c r="I58" s="6">
        <v>-1</v>
      </c>
      <c r="J58" s="6">
        <v>-1</v>
      </c>
      <c r="K58" s="7">
        <v>0</v>
      </c>
      <c r="L58" s="7">
        <v>0</v>
      </c>
      <c r="O58" s="7">
        <v>16.940172173755947</v>
      </c>
      <c r="P58" s="7">
        <v>13.884264712161881</v>
      </c>
      <c r="S58" s="7">
        <v>1.103447308217804</v>
      </c>
      <c r="T58" s="7">
        <v>0.71223349422321214</v>
      </c>
      <c r="X58" s="4" t="str">
        <f t="shared" si="3"/>
        <v>54</v>
      </c>
      <c r="Y58" s="1">
        <f t="shared" si="1"/>
        <v>-99</v>
      </c>
      <c r="Z58" s="1">
        <f t="shared" si="2"/>
        <v>-99</v>
      </c>
      <c r="AA58" s="1">
        <f>IF($I58&gt;=0,'Data Stove19 Run 3'!$AA$2,$I58)</f>
        <v>-1</v>
      </c>
      <c r="AB58" s="1">
        <f>IF($J58&gt;=0,'Data Stove19 Run 3'!$AA$2,$J58)</f>
        <v>-1</v>
      </c>
    </row>
    <row r="59" spans="1:28" x14ac:dyDescent="0.3">
      <c r="A59" s="6">
        <v>2</v>
      </c>
      <c r="B59" s="7">
        <v>55</v>
      </c>
      <c r="C59" s="6">
        <v>58</v>
      </c>
      <c r="D59" s="6">
        <v>16006.478931056039</v>
      </c>
      <c r="E59" s="6">
        <v>28876.450400392245</v>
      </c>
      <c r="F59" s="6">
        <v>553.72636262513913</v>
      </c>
      <c r="G59" s="7">
        <v>1</v>
      </c>
      <c r="H59" s="6">
        <v>0</v>
      </c>
      <c r="I59" s="6">
        <v>-1</v>
      </c>
      <c r="J59" s="6">
        <v>-1</v>
      </c>
      <c r="K59" s="7">
        <v>0</v>
      </c>
      <c r="L59" s="7">
        <v>0</v>
      </c>
      <c r="O59" s="7">
        <v>16.632169043324019</v>
      </c>
      <c r="P59" s="7">
        <v>13.631823535577119</v>
      </c>
      <c r="S59" s="7">
        <v>1.0246296433451036</v>
      </c>
      <c r="T59" s="7">
        <v>0.66135967320726841</v>
      </c>
      <c r="X59" s="4" t="str">
        <f t="shared" si="3"/>
        <v>55</v>
      </c>
      <c r="Y59" s="1">
        <f t="shared" si="1"/>
        <v>-99</v>
      </c>
      <c r="Z59" s="1">
        <f t="shared" si="2"/>
        <v>-99</v>
      </c>
      <c r="AA59" s="1">
        <f>IF($I59&gt;=0,'Data Stove19 Run 3'!$AA$2,$I59)</f>
        <v>-1</v>
      </c>
      <c r="AB59" s="1">
        <f>IF($J59&gt;=0,'Data Stove19 Run 3'!$AA$2,$J59)</f>
        <v>-1</v>
      </c>
    </row>
    <row r="60" spans="1:28" x14ac:dyDescent="0.3">
      <c r="A60" s="6">
        <v>2</v>
      </c>
      <c r="B60" s="7">
        <v>56</v>
      </c>
      <c r="C60" s="6">
        <v>59</v>
      </c>
      <c r="D60" s="6">
        <v>16007.738207387456</v>
      </c>
      <c r="E60" s="6">
        <v>29036.067153988301</v>
      </c>
      <c r="F60" s="6">
        <v>551.81337707308217</v>
      </c>
      <c r="G60" s="7">
        <v>1</v>
      </c>
      <c r="H60" s="6">
        <v>0</v>
      </c>
      <c r="I60" s="6">
        <v>-1</v>
      </c>
      <c r="J60" s="6">
        <v>-1</v>
      </c>
      <c r="K60" s="7">
        <v>0</v>
      </c>
      <c r="L60" s="7">
        <v>0</v>
      </c>
      <c r="O60" s="7">
        <v>16.335166024693233</v>
      </c>
      <c r="P60" s="7">
        <v>13.388398115298957</v>
      </c>
      <c r="S60" s="7">
        <v>0.95632100045543011</v>
      </c>
      <c r="T60" s="7">
        <v>0.61726902832678376</v>
      </c>
      <c r="X60" s="4" t="str">
        <f t="shared" si="3"/>
        <v>56</v>
      </c>
      <c r="Y60" s="1">
        <f t="shared" si="1"/>
        <v>-99</v>
      </c>
      <c r="Z60" s="1">
        <f t="shared" si="2"/>
        <v>-99</v>
      </c>
      <c r="AA60" s="1">
        <f>IF($I60&gt;=0,'Data Stove19 Run 3'!$AA$2,$I60)</f>
        <v>-1</v>
      </c>
      <c r="AB60" s="1">
        <f>IF($J60&gt;=0,'Data Stove19 Run 3'!$AA$2,$J60)</f>
        <v>-1</v>
      </c>
    </row>
    <row r="61" spans="1:28" x14ac:dyDescent="0.3">
      <c r="A61" s="6">
        <v>2</v>
      </c>
      <c r="B61" s="7">
        <v>57</v>
      </c>
      <c r="C61" s="6">
        <v>54</v>
      </c>
      <c r="D61" s="6">
        <v>16008.374177455253</v>
      </c>
      <c r="E61" s="6">
        <v>29155.695980340537</v>
      </c>
      <c r="F61" s="6">
        <v>548.46674631620886</v>
      </c>
      <c r="G61" s="7">
        <v>1</v>
      </c>
      <c r="H61" s="6">
        <v>0</v>
      </c>
      <c r="I61" s="6">
        <v>-1</v>
      </c>
      <c r="J61" s="6">
        <v>-1</v>
      </c>
      <c r="K61" s="7">
        <v>0</v>
      </c>
      <c r="L61" s="7">
        <v>0</v>
      </c>
      <c r="O61" s="7">
        <v>16.048584164610894</v>
      </c>
      <c r="P61" s="7">
        <v>13.153513937837571</v>
      </c>
      <c r="S61" s="7">
        <v>0.89655093792696572</v>
      </c>
      <c r="T61" s="7">
        <v>0.57868971405635983</v>
      </c>
      <c r="X61" s="4" t="str">
        <f t="shared" si="3"/>
        <v>57</v>
      </c>
      <c r="Y61" s="1">
        <f t="shared" si="1"/>
        <v>-99</v>
      </c>
      <c r="Z61" s="1">
        <f t="shared" si="2"/>
        <v>-99</v>
      </c>
      <c r="AA61" s="1">
        <f>IF($I61&gt;=0,'Data Stove19 Run 3'!$AA$2,$I61)</f>
        <v>-1</v>
      </c>
      <c r="AB61" s="1">
        <f>IF($J61&gt;=0,'Data Stove19 Run 3'!$AA$2,$J61)</f>
        <v>-1</v>
      </c>
    </row>
    <row r="62" spans="1:28" x14ac:dyDescent="0.3">
      <c r="A62" s="6">
        <v>2</v>
      </c>
      <c r="B62" s="7">
        <v>58</v>
      </c>
      <c r="C62" s="6">
        <v>60</v>
      </c>
      <c r="D62" s="6">
        <v>16000.584350284023</v>
      </c>
      <c r="E62" s="6">
        <v>29460.505529225888</v>
      </c>
      <c r="F62" s="6">
        <v>542.90322580645136</v>
      </c>
      <c r="G62" s="7">
        <v>1</v>
      </c>
      <c r="H62" s="6">
        <v>0</v>
      </c>
      <c r="I62" s="6">
        <v>-1</v>
      </c>
      <c r="J62" s="6">
        <v>-1</v>
      </c>
      <c r="K62" s="7">
        <v>0.17248826175839993</v>
      </c>
      <c r="L62" s="7">
        <v>0</v>
      </c>
      <c r="O62" s="7">
        <v>15.774858373182402</v>
      </c>
      <c r="P62" s="7">
        <v>12.926729214771406</v>
      </c>
      <c r="S62" s="7">
        <v>0.85395901579940303</v>
      </c>
      <c r="T62" s="7">
        <v>0.54464914264127984</v>
      </c>
      <c r="X62" s="4" t="str">
        <f t="shared" si="3"/>
        <v>58</v>
      </c>
      <c r="Y62" s="1">
        <f t="shared" si="1"/>
        <v>-99</v>
      </c>
      <c r="Z62" s="1">
        <f t="shared" si="2"/>
        <v>-99</v>
      </c>
      <c r="AA62" s="1">
        <f>IF($I62&gt;=0,'Data Stove19 Run 3'!$AA$2,$I62)</f>
        <v>-1</v>
      </c>
      <c r="AB62" s="1">
        <f>IF($J62&gt;=0,'Data Stove19 Run 3'!$AA$2,$J62)</f>
        <v>-1</v>
      </c>
    </row>
    <row r="63" spans="1:28" x14ac:dyDescent="0.3">
      <c r="A63" s="6">
        <v>2</v>
      </c>
      <c r="B63" s="7">
        <v>59</v>
      </c>
      <c r="C63" s="6">
        <v>60</v>
      </c>
      <c r="D63" s="6">
        <v>15967.860734378824</v>
      </c>
      <c r="E63" s="6">
        <v>29610.584518167474</v>
      </c>
      <c r="F63" s="6">
        <v>539.24731182795654</v>
      </c>
      <c r="G63" s="7">
        <v>1</v>
      </c>
      <c r="H63" s="6">
        <v>0</v>
      </c>
      <c r="I63" s="6">
        <v>-1</v>
      </c>
      <c r="J63" s="6">
        <v>-1</v>
      </c>
      <c r="K63" s="7">
        <v>0.38714274701894424</v>
      </c>
      <c r="L63" s="7">
        <v>0</v>
      </c>
      <c r="O63" s="7">
        <v>15.514049633755903</v>
      </c>
      <c r="P63" s="7">
        <v>12.707632109436299</v>
      </c>
      <c r="S63" s="7">
        <v>0.82802477864493307</v>
      </c>
      <c r="T63" s="7">
        <v>0.51439085693898656</v>
      </c>
      <c r="X63" s="4" t="str">
        <f t="shared" si="3"/>
        <v>59</v>
      </c>
      <c r="Y63" s="1">
        <f t="shared" si="1"/>
        <v>-99</v>
      </c>
      <c r="Z63" s="1">
        <f t="shared" si="2"/>
        <v>-99</v>
      </c>
      <c r="AA63" s="1">
        <f>IF($I63&gt;=0,'Data Stove19 Run 3'!$AA$2,$I63)</f>
        <v>-1</v>
      </c>
      <c r="AB63" s="1">
        <f>IF($J63&gt;=0,'Data Stove19 Run 3'!$AA$2,$J63)</f>
        <v>-1</v>
      </c>
    </row>
    <row r="64" spans="1:28" x14ac:dyDescent="0.3">
      <c r="A64" s="6">
        <v>2</v>
      </c>
      <c r="B64" s="7">
        <v>60</v>
      </c>
      <c r="C64" s="6">
        <v>59</v>
      </c>
      <c r="D64" s="6">
        <v>15883.787769136261</v>
      </c>
      <c r="E64" s="6">
        <v>29962.245963531219</v>
      </c>
      <c r="F64" s="6">
        <v>530.30800072899569</v>
      </c>
      <c r="G64" s="7">
        <v>1</v>
      </c>
      <c r="H64" s="6">
        <v>0</v>
      </c>
      <c r="I64" s="6">
        <v>-1</v>
      </c>
      <c r="J64" s="6">
        <v>-1</v>
      </c>
      <c r="K64" s="7">
        <v>0.71510250166857525</v>
      </c>
      <c r="L64" s="7">
        <v>0</v>
      </c>
      <c r="O64" s="7">
        <v>15.267400514887781</v>
      </c>
      <c r="P64" s="7">
        <v>12.495838240945693</v>
      </c>
      <c r="S64" s="7">
        <v>0.82208150090933518</v>
      </c>
      <c r="T64" s="7">
        <v>0.48731765394219773</v>
      </c>
      <c r="X64" s="4" t="str">
        <f t="shared" si="3"/>
        <v>60</v>
      </c>
      <c r="Y64" s="1">
        <f t="shared" ref="Y64:Y127" si="4">IF($I64&gt;=0,$Y$2,-99)</f>
        <v>-99</v>
      </c>
      <c r="Z64" s="1">
        <f t="shared" ref="Z64:Z127" si="5">IF($J64&gt;=0,$Y$2,-99)</f>
        <v>-99</v>
      </c>
      <c r="AA64" s="1">
        <f>IF($I64&gt;=0,'Data Stove19 Run 3'!$AA$2,$I64)</f>
        <v>-1</v>
      </c>
      <c r="AB64" s="1">
        <f>IF($J64&gt;=0,'Data Stove19 Run 3'!$AA$2,$J64)</f>
        <v>-1</v>
      </c>
    </row>
    <row r="65" spans="1:28" x14ac:dyDescent="0.3">
      <c r="A65" s="6">
        <v>2</v>
      </c>
      <c r="B65" s="7">
        <v>61</v>
      </c>
      <c r="C65" s="6">
        <v>59</v>
      </c>
      <c r="D65" s="6">
        <v>15593.542802679394</v>
      </c>
      <c r="E65" s="6">
        <v>29990.360671539886</v>
      </c>
      <c r="F65" s="6">
        <v>520.13850920357197</v>
      </c>
      <c r="G65" s="7">
        <v>1</v>
      </c>
      <c r="H65" s="6">
        <v>0</v>
      </c>
      <c r="I65" s="6">
        <v>-1</v>
      </c>
      <c r="J65" s="6">
        <v>-1</v>
      </c>
      <c r="K65" s="7">
        <v>0.77281317533078397</v>
      </c>
      <c r="L65" s="7">
        <v>0</v>
      </c>
      <c r="O65" s="7">
        <v>15.029784328993404</v>
      </c>
      <c r="P65" s="7">
        <v>12.290988433717075</v>
      </c>
      <c r="S65" s="7">
        <v>0.81961808463040775</v>
      </c>
      <c r="T65" s="7">
        <v>0.46295177124508785</v>
      </c>
      <c r="X65" s="4" t="str">
        <f t="shared" si="3"/>
        <v>61</v>
      </c>
      <c r="Y65" s="1">
        <f t="shared" si="4"/>
        <v>-99</v>
      </c>
      <c r="Z65" s="1">
        <f t="shared" si="5"/>
        <v>-99</v>
      </c>
      <c r="AA65" s="1">
        <f>IF($I65&gt;=0,'Data Stove19 Run 3'!$AA$2,$I65)</f>
        <v>-1</v>
      </c>
      <c r="AB65" s="1">
        <f>IF($J65&gt;=0,'Data Stove19 Run 3'!$AA$2,$J65)</f>
        <v>-1</v>
      </c>
    </row>
    <row r="66" spans="1:28" x14ac:dyDescent="0.3">
      <c r="A66" s="6">
        <v>2</v>
      </c>
      <c r="B66" s="7">
        <v>62</v>
      </c>
      <c r="C66" s="6">
        <v>58</v>
      </c>
      <c r="D66" s="6">
        <v>15843.432549482332</v>
      </c>
      <c r="E66" s="6">
        <v>29910.116032031379</v>
      </c>
      <c r="F66" s="6">
        <v>530.18168335187261</v>
      </c>
      <c r="G66" s="7">
        <v>1</v>
      </c>
      <c r="H66" s="6">
        <v>0</v>
      </c>
      <c r="I66" s="6">
        <v>-1</v>
      </c>
      <c r="J66" s="6">
        <v>-1</v>
      </c>
      <c r="K66" s="7">
        <v>0.89546814690815946</v>
      </c>
      <c r="L66" s="7">
        <v>0</v>
      </c>
      <c r="O66" s="7">
        <v>14.801811487346868</v>
      </c>
      <c r="P66" s="7">
        <v>12.092746684786155</v>
      </c>
      <c r="S66" s="7">
        <v>0.8232299923579196</v>
      </c>
      <c r="T66" s="7">
        <v>0.44090644880484559</v>
      </c>
      <c r="X66" s="4" t="str">
        <f t="shared" si="3"/>
        <v>62</v>
      </c>
      <c r="Y66" s="1">
        <f t="shared" si="4"/>
        <v>-99</v>
      </c>
      <c r="Z66" s="1">
        <f t="shared" si="5"/>
        <v>-99</v>
      </c>
      <c r="AA66" s="1">
        <f>IF($I66&gt;=0,'Data Stove19 Run 3'!$AA$2,$I66)</f>
        <v>-1</v>
      </c>
      <c r="AB66" s="1">
        <f>IF($J66&gt;=0,'Data Stove19 Run 3'!$AA$2,$J66)</f>
        <v>-1</v>
      </c>
    </row>
    <row r="67" spans="1:28" x14ac:dyDescent="0.3">
      <c r="A67" s="6">
        <v>2</v>
      </c>
      <c r="B67" s="7">
        <v>63</v>
      </c>
      <c r="C67" s="6">
        <v>59</v>
      </c>
      <c r="D67" s="6">
        <v>15307.99659294071</v>
      </c>
      <c r="E67" s="6">
        <v>29998.393445256646</v>
      </c>
      <c r="F67" s="6">
        <v>509.20357207946063</v>
      </c>
      <c r="G67" s="7">
        <v>1</v>
      </c>
      <c r="H67" s="6">
        <v>0</v>
      </c>
      <c r="I67" s="6">
        <v>-1</v>
      </c>
      <c r="J67" s="6">
        <v>-1</v>
      </c>
      <c r="K67" s="7">
        <v>0.64516567724044849</v>
      </c>
      <c r="L67" s="7">
        <v>0</v>
      </c>
      <c r="O67" s="7">
        <v>14.577102823694386</v>
      </c>
      <c r="P67" s="7">
        <v>11.900798324710184</v>
      </c>
      <c r="S67" s="7">
        <v>0.81513615985258003</v>
      </c>
      <c r="T67" s="7">
        <v>0.42086524658644353</v>
      </c>
      <c r="X67" s="4" t="str">
        <f t="shared" si="3"/>
        <v>63</v>
      </c>
      <c r="Y67" s="1">
        <f t="shared" si="4"/>
        <v>-99</v>
      </c>
      <c r="Z67" s="1">
        <f t="shared" si="5"/>
        <v>-99</v>
      </c>
      <c r="AA67" s="1">
        <f>IF($I67&gt;=0,'Data Stove19 Run 3'!$AA$2,$I67)</f>
        <v>-1</v>
      </c>
      <c r="AB67" s="1">
        <f>IF($J67&gt;=0,'Data Stove19 Run 3'!$AA$2,$J67)</f>
        <v>-1</v>
      </c>
    </row>
    <row r="68" spans="1:28" x14ac:dyDescent="0.3">
      <c r="A68" s="6">
        <v>2</v>
      </c>
      <c r="B68" s="7">
        <v>64</v>
      </c>
      <c r="C68" s="6">
        <v>58</v>
      </c>
      <c r="D68" s="6">
        <v>15092.37607978278</v>
      </c>
      <c r="E68" s="6">
        <v>29994.280111129272</v>
      </c>
      <c r="F68" s="6">
        <v>502.48424175009256</v>
      </c>
      <c r="G68" s="7">
        <v>1</v>
      </c>
      <c r="H68" s="6">
        <v>0</v>
      </c>
      <c r="I68" s="6">
        <v>-1</v>
      </c>
      <c r="J68" s="6">
        <v>-1</v>
      </c>
      <c r="K68" s="7">
        <v>0.58467333076387262</v>
      </c>
      <c r="L68" s="7">
        <v>0</v>
      </c>
      <c r="O68" s="7">
        <v>14.358471112867345</v>
      </c>
      <c r="P68" s="7">
        <v>11.714848350886587</v>
      </c>
      <c r="S68" s="7">
        <v>0.80511603684872324</v>
      </c>
      <c r="T68" s="7">
        <v>0.40256675760442423</v>
      </c>
      <c r="X68" s="4" t="str">
        <f t="shared" si="3"/>
        <v>64</v>
      </c>
      <c r="Y68" s="1">
        <f t="shared" si="4"/>
        <v>-99</v>
      </c>
      <c r="Z68" s="1">
        <f t="shared" si="5"/>
        <v>-99</v>
      </c>
      <c r="AA68" s="1">
        <f>IF($I68&gt;=0,'Data Stove19 Run 3'!$AA$2,$I68)</f>
        <v>-1</v>
      </c>
      <c r="AB68" s="1">
        <f>IF($J68&gt;=0,'Data Stove19 Run 3'!$AA$2,$J68)</f>
        <v>-1</v>
      </c>
    </row>
    <row r="69" spans="1:28" x14ac:dyDescent="0.3">
      <c r="A69" s="6">
        <v>2</v>
      </c>
      <c r="B69" s="7">
        <v>65</v>
      </c>
      <c r="C69" s="6">
        <v>58</v>
      </c>
      <c r="D69" s="6">
        <v>15198.894654811582</v>
      </c>
      <c r="E69" s="6">
        <v>29989.377349240076</v>
      </c>
      <c r="F69" s="6">
        <v>506.15498702261772</v>
      </c>
      <c r="G69" s="7">
        <v>1</v>
      </c>
      <c r="H69" s="6">
        <v>0</v>
      </c>
      <c r="I69" s="6">
        <v>-1</v>
      </c>
      <c r="J69" s="6">
        <v>-1</v>
      </c>
      <c r="K69" s="7">
        <v>0.89987672437152133</v>
      </c>
      <c r="L69" s="7">
        <v>0</v>
      </c>
      <c r="O69" s="7">
        <v>14.151415814582794</v>
      </c>
      <c r="P69" s="7">
        <v>11.534619914719102</v>
      </c>
      <c r="S69" s="7">
        <v>0.80906439882883985</v>
      </c>
      <c r="T69" s="7">
        <v>0.38579314270423987</v>
      </c>
      <c r="X69" s="4" t="str">
        <f t="shared" ref="X69:X132" si="6">TEXT(B69,"##0")</f>
        <v>65</v>
      </c>
      <c r="Y69" s="1">
        <f t="shared" si="4"/>
        <v>-99</v>
      </c>
      <c r="Z69" s="1">
        <f t="shared" si="5"/>
        <v>-99</v>
      </c>
      <c r="AA69" s="1">
        <f>IF($I69&gt;=0,'Data Stove19 Run 3'!$AA$2,$I69)</f>
        <v>-1</v>
      </c>
      <c r="AB69" s="1">
        <f>IF($J69&gt;=0,'Data Stove19 Run 3'!$AA$2,$J69)</f>
        <v>-1</v>
      </c>
    </row>
    <row r="70" spans="1:28" x14ac:dyDescent="0.3">
      <c r="A70" s="6">
        <v>2</v>
      </c>
      <c r="B70" s="7">
        <v>66</v>
      </c>
      <c r="C70" s="6">
        <v>59</v>
      </c>
      <c r="D70" s="6">
        <v>14949.882231651465</v>
      </c>
      <c r="E70" s="6">
        <v>29992.770503654916</v>
      </c>
      <c r="F70" s="6">
        <v>498.45088390741728</v>
      </c>
      <c r="G70" s="7">
        <v>1</v>
      </c>
      <c r="H70" s="6">
        <v>0</v>
      </c>
      <c r="I70" s="6">
        <v>-1</v>
      </c>
      <c r="J70" s="6">
        <v>-1</v>
      </c>
      <c r="K70" s="7">
        <v>0.63532303761360009</v>
      </c>
      <c r="L70" s="7">
        <v>0</v>
      </c>
      <c r="O70" s="7">
        <v>13.946626530083261</v>
      </c>
      <c r="P70" s="7">
        <v>11.359852946314266</v>
      </c>
      <c r="S70" s="7">
        <v>0.80211474438023023</v>
      </c>
      <c r="T70" s="7">
        <v>0.37036141699607028</v>
      </c>
      <c r="X70" s="4" t="str">
        <f t="shared" si="6"/>
        <v>66</v>
      </c>
      <c r="Y70" s="1">
        <f t="shared" si="4"/>
        <v>-99</v>
      </c>
      <c r="Z70" s="1">
        <f t="shared" si="5"/>
        <v>-99</v>
      </c>
      <c r="AA70" s="1">
        <f>IF($I70&gt;=0,'Data Stove19 Run 3'!$AA$2,$I70)</f>
        <v>-1</v>
      </c>
      <c r="AB70" s="1">
        <f>IF($J70&gt;=0,'Data Stove19 Run 3'!$AA$2,$J70)</f>
        <v>-1</v>
      </c>
    </row>
    <row r="71" spans="1:28" x14ac:dyDescent="0.3">
      <c r="A71" s="6">
        <v>2</v>
      </c>
      <c r="B71" s="7">
        <v>67</v>
      </c>
      <c r="C71" s="6">
        <v>59</v>
      </c>
      <c r="D71" s="6">
        <v>15090.540895997619</v>
      </c>
      <c r="E71" s="6">
        <v>29989.557394168209</v>
      </c>
      <c r="F71" s="6">
        <v>503.18935666119916</v>
      </c>
      <c r="G71" s="7">
        <v>1</v>
      </c>
      <c r="H71" s="6">
        <v>0</v>
      </c>
      <c r="I71" s="6">
        <v>-1</v>
      </c>
      <c r="J71" s="6">
        <v>-1</v>
      </c>
      <c r="K71" s="7">
        <v>0.72420570837820741</v>
      </c>
      <c r="L71" s="7">
        <v>0</v>
      </c>
      <c r="O71" s="7">
        <v>13.749276965580201</v>
      </c>
      <c r="P71" s="7">
        <v>11.190302902339427</v>
      </c>
      <c r="S71" s="7">
        <v>0.79911824299553702</v>
      </c>
      <c r="T71" s="7">
        <v>0.35611674711160607</v>
      </c>
      <c r="X71" s="4" t="str">
        <f t="shared" si="6"/>
        <v>67</v>
      </c>
      <c r="Y71" s="1">
        <f t="shared" si="4"/>
        <v>-99</v>
      </c>
      <c r="Z71" s="1">
        <f t="shared" si="5"/>
        <v>-99</v>
      </c>
      <c r="AA71" s="1">
        <f>IF($I71&gt;=0,'Data Stove19 Run 3'!$AA$2,$I71)</f>
        <v>-1</v>
      </c>
      <c r="AB71" s="1">
        <f>IF($J71&gt;=0,'Data Stove19 Run 3'!$AA$2,$J71)</f>
        <v>-1</v>
      </c>
    </row>
    <row r="72" spans="1:28" x14ac:dyDescent="0.3">
      <c r="A72" s="6">
        <v>2</v>
      </c>
      <c r="B72" s="7">
        <v>68</v>
      </c>
      <c r="C72" s="6">
        <v>58</v>
      </c>
      <c r="D72" s="6">
        <v>15045.253173157924</v>
      </c>
      <c r="E72" s="6">
        <v>29990.194476221608</v>
      </c>
      <c r="F72" s="6">
        <v>502.48424175009268</v>
      </c>
      <c r="G72" s="7">
        <v>1</v>
      </c>
      <c r="H72" s="6">
        <v>0</v>
      </c>
      <c r="I72" s="6">
        <v>-1</v>
      </c>
      <c r="J72" s="6">
        <v>-1</v>
      </c>
      <c r="K72" s="7">
        <v>0.8345334501067192</v>
      </c>
      <c r="L72" s="7">
        <v>0</v>
      </c>
      <c r="O72" s="7">
        <v>13.559354266823238</v>
      </c>
      <c r="P72" s="7">
        <v>11.025739624363847</v>
      </c>
      <c r="S72" s="7">
        <v>0.80042991733298818</v>
      </c>
      <c r="T72" s="7">
        <v>0.34292723795932434</v>
      </c>
      <c r="X72" s="4" t="str">
        <f t="shared" si="6"/>
        <v>68</v>
      </c>
      <c r="Y72" s="1">
        <f t="shared" si="4"/>
        <v>-99</v>
      </c>
      <c r="Z72" s="1">
        <f t="shared" si="5"/>
        <v>-99</v>
      </c>
      <c r="AA72" s="1">
        <f>IF($I72&gt;=0,'Data Stove19 Run 3'!$AA$2,$I72)</f>
        <v>-1</v>
      </c>
      <c r="AB72" s="1">
        <f>IF($J72&gt;=0,'Data Stove19 Run 3'!$AA$2,$J72)</f>
        <v>-1</v>
      </c>
    </row>
    <row r="73" spans="1:28" x14ac:dyDescent="0.3">
      <c r="A73" s="6">
        <v>2</v>
      </c>
      <c r="B73" s="7">
        <v>69</v>
      </c>
      <c r="C73" s="6">
        <v>58</v>
      </c>
      <c r="D73" s="6">
        <v>14923.551800051913</v>
      </c>
      <c r="E73" s="6">
        <v>29992.645857166204</v>
      </c>
      <c r="F73" s="6">
        <v>497.40452354467919</v>
      </c>
      <c r="G73" s="7">
        <v>1</v>
      </c>
      <c r="H73" s="6">
        <v>0</v>
      </c>
      <c r="I73" s="6">
        <v>-1</v>
      </c>
      <c r="J73" s="6">
        <v>-1</v>
      </c>
      <c r="K73" s="7">
        <v>0.77870988331919988</v>
      </c>
      <c r="L73" s="7">
        <v>0</v>
      </c>
      <c r="O73" s="7">
        <v>13.374127536627528</v>
      </c>
      <c r="P73" s="7">
        <v>10.865946296474515</v>
      </c>
      <c r="S73" s="7">
        <v>0.79965420183249569</v>
      </c>
      <c r="T73" s="7">
        <v>0.3306798366036342</v>
      </c>
      <c r="X73" s="4" t="str">
        <f t="shared" si="6"/>
        <v>69</v>
      </c>
      <c r="Y73" s="1">
        <f t="shared" si="4"/>
        <v>-99</v>
      </c>
      <c r="Z73" s="1">
        <f t="shared" si="5"/>
        <v>-99</v>
      </c>
      <c r="AA73" s="1">
        <f>IF($I73&gt;=0,'Data Stove19 Run 3'!$AA$2,$I73)</f>
        <v>-1</v>
      </c>
      <c r="AB73" s="1">
        <f>IF($J73&gt;=0,'Data Stove19 Run 3'!$AA$2,$J73)</f>
        <v>-1</v>
      </c>
    </row>
    <row r="74" spans="1:28" x14ac:dyDescent="0.3">
      <c r="A74" s="6">
        <v>2</v>
      </c>
      <c r="B74" s="7">
        <v>70</v>
      </c>
      <c r="C74" s="6">
        <v>59</v>
      </c>
      <c r="D74" s="6">
        <v>14733.089888598</v>
      </c>
      <c r="E74" s="6">
        <v>29989.557394168205</v>
      </c>
      <c r="F74" s="6">
        <v>491.1244760342629</v>
      </c>
      <c r="G74" s="7">
        <v>1</v>
      </c>
      <c r="H74" s="6">
        <v>0</v>
      </c>
      <c r="I74" s="6">
        <v>-1</v>
      </c>
      <c r="J74" s="6">
        <v>-1</v>
      </c>
      <c r="K74" s="7">
        <v>0.74301121070736031</v>
      </c>
      <c r="L74" s="7">
        <v>0</v>
      </c>
      <c r="O74" s="7">
        <v>13.19368301768581</v>
      </c>
      <c r="P74" s="7">
        <v>10.710718492239165</v>
      </c>
      <c r="S74" s="7">
        <v>0.7977009952419738</v>
      </c>
      <c r="T74" s="7">
        <v>0.31927708361730195</v>
      </c>
      <c r="X74" s="4" t="str">
        <f t="shared" si="6"/>
        <v>70</v>
      </c>
      <c r="Y74" s="1">
        <f t="shared" si="4"/>
        <v>-99</v>
      </c>
      <c r="Z74" s="1">
        <f t="shared" si="5"/>
        <v>-99</v>
      </c>
      <c r="AA74" s="1">
        <f>IF($I74&gt;=0,'Data Stove19 Run 3'!$AA$2,$I74)</f>
        <v>-1</v>
      </c>
      <c r="AB74" s="1">
        <f>IF($J74&gt;=0,'Data Stove19 Run 3'!$AA$2,$J74)</f>
        <v>-1</v>
      </c>
    </row>
    <row r="75" spans="1:28" x14ac:dyDescent="0.3">
      <c r="A75" s="6">
        <v>2</v>
      </c>
      <c r="B75" s="7">
        <v>71</v>
      </c>
      <c r="C75" s="6">
        <v>58</v>
      </c>
      <c r="D75" s="6">
        <v>14728.017042222233</v>
      </c>
      <c r="E75" s="6">
        <v>29994.280111129272</v>
      </c>
      <c r="F75" s="6">
        <v>491.10122358175744</v>
      </c>
      <c r="G75" s="7">
        <v>1</v>
      </c>
      <c r="H75" s="6">
        <v>0</v>
      </c>
      <c r="I75" s="6">
        <v>-1</v>
      </c>
      <c r="J75" s="6">
        <v>-1</v>
      </c>
      <c r="K75" s="7">
        <v>1.0394106659227216</v>
      </c>
      <c r="L75" s="7">
        <v>0</v>
      </c>
      <c r="O75" s="7">
        <v>13.022496083153936</v>
      </c>
      <c r="P75" s="7">
        <v>10.559863302207628</v>
      </c>
      <c r="S75" s="7">
        <v>0.80575798426466538</v>
      </c>
      <c r="T75" s="7">
        <v>0.30863451416339188</v>
      </c>
      <c r="X75" s="4" t="str">
        <f t="shared" si="6"/>
        <v>71</v>
      </c>
      <c r="Y75" s="1">
        <f t="shared" si="4"/>
        <v>-99</v>
      </c>
      <c r="Z75" s="1">
        <f t="shared" si="5"/>
        <v>-99</v>
      </c>
      <c r="AA75" s="1">
        <f>IF($I75&gt;=0,'Data Stove19 Run 3'!$AA$2,$I75)</f>
        <v>-1</v>
      </c>
      <c r="AB75" s="1">
        <f>IF($J75&gt;=0,'Data Stove19 Run 3'!$AA$2,$J75)</f>
        <v>-1</v>
      </c>
    </row>
    <row r="76" spans="1:28" x14ac:dyDescent="0.3">
      <c r="A76" s="6">
        <v>2</v>
      </c>
      <c r="B76" s="7">
        <v>72</v>
      </c>
      <c r="C76" s="6">
        <v>59</v>
      </c>
      <c r="D76" s="6">
        <v>14644.145187897295</v>
      </c>
      <c r="E76" s="6">
        <v>29994.377058398266</v>
      </c>
      <c r="F76" s="6">
        <v>487.91689447785683</v>
      </c>
      <c r="G76" s="7">
        <v>1</v>
      </c>
      <c r="H76" s="6">
        <v>0</v>
      </c>
      <c r="I76" s="6">
        <v>-1</v>
      </c>
      <c r="J76" s="6">
        <v>-1</v>
      </c>
      <c r="K76" s="7">
        <v>1.1091043606070408</v>
      </c>
      <c r="L76" s="7">
        <v>0</v>
      </c>
      <c r="O76" s="7">
        <v>12.857032309229673</v>
      </c>
      <c r="P76" s="7">
        <v>10.413198534121411</v>
      </c>
      <c r="S76" s="7">
        <v>0.81554335124345168</v>
      </c>
      <c r="T76" s="7">
        <v>0.29867856209360505</v>
      </c>
      <c r="X76" s="4" t="str">
        <f t="shared" si="6"/>
        <v>72</v>
      </c>
      <c r="Y76" s="1">
        <f t="shared" si="4"/>
        <v>-99</v>
      </c>
      <c r="Z76" s="1">
        <f t="shared" si="5"/>
        <v>-99</v>
      </c>
      <c r="AA76" s="1">
        <f>IF($I76&gt;=0,'Data Stove19 Run 3'!$AA$2,$I76)</f>
        <v>-1</v>
      </c>
      <c r="AB76" s="1">
        <f>IF($J76&gt;=0,'Data Stove19 Run 3'!$AA$2,$J76)</f>
        <v>-1</v>
      </c>
    </row>
    <row r="77" spans="1:28" x14ac:dyDescent="0.3">
      <c r="A77" s="6">
        <v>2</v>
      </c>
      <c r="B77" s="7">
        <v>73</v>
      </c>
      <c r="C77" s="6">
        <v>58</v>
      </c>
      <c r="D77" s="6">
        <v>14403.470675175289</v>
      </c>
      <c r="E77" s="6">
        <v>29980.388952443212</v>
      </c>
      <c r="F77" s="6">
        <v>480.53392658509426</v>
      </c>
      <c r="G77" s="7">
        <v>1</v>
      </c>
      <c r="H77" s="6">
        <v>0</v>
      </c>
      <c r="I77" s="6">
        <v>-1</v>
      </c>
      <c r="J77" s="6">
        <v>-1</v>
      </c>
      <c r="K77" s="7">
        <v>1.1710702448289605</v>
      </c>
      <c r="L77" s="7">
        <v>0</v>
      </c>
      <c r="O77" s="7">
        <v>12.696950637114595</v>
      </c>
      <c r="P77" s="7">
        <v>10.270551978859475</v>
      </c>
      <c r="S77" s="7">
        <v>0.82665356666799883</v>
      </c>
      <c r="T77" s="7">
        <v>0.28934485702817991</v>
      </c>
      <c r="X77" s="4" t="str">
        <f t="shared" si="6"/>
        <v>73</v>
      </c>
      <c r="Y77" s="1">
        <f t="shared" si="4"/>
        <v>-99</v>
      </c>
      <c r="Z77" s="1">
        <f t="shared" si="5"/>
        <v>-99</v>
      </c>
      <c r="AA77" s="1">
        <f>IF($I77&gt;=0,'Data Stove19 Run 3'!$AA$2,$I77)</f>
        <v>-1</v>
      </c>
      <c r="AB77" s="1">
        <f>IF($J77&gt;=0,'Data Stove19 Run 3'!$AA$2,$J77)</f>
        <v>-1</v>
      </c>
    </row>
    <row r="78" spans="1:28" x14ac:dyDescent="0.3">
      <c r="A78" s="6">
        <v>2</v>
      </c>
      <c r="B78" s="7">
        <v>74</v>
      </c>
      <c r="C78" s="6">
        <v>59</v>
      </c>
      <c r="D78" s="6">
        <v>14603.293644194486</v>
      </c>
      <c r="E78" s="6">
        <v>29994.377058398266</v>
      </c>
      <c r="F78" s="6">
        <v>486.78695097503163</v>
      </c>
      <c r="G78" s="7">
        <v>1</v>
      </c>
      <c r="H78" s="6">
        <v>0</v>
      </c>
      <c r="I78" s="6">
        <v>-1</v>
      </c>
      <c r="J78" s="6">
        <v>-1</v>
      </c>
      <c r="K78" s="7">
        <v>1.1999672787144013</v>
      </c>
      <c r="L78" s="7">
        <v>0</v>
      </c>
      <c r="O78" s="7">
        <v>12.541585997136215</v>
      </c>
      <c r="P78" s="7">
        <v>10.131760735901915</v>
      </c>
      <c r="S78" s="7">
        <v>0.83796610339667765</v>
      </c>
      <c r="T78" s="7">
        <v>0.28057683105762898</v>
      </c>
      <c r="X78" s="4" t="str">
        <f t="shared" si="6"/>
        <v>74</v>
      </c>
      <c r="Y78" s="1">
        <f t="shared" si="4"/>
        <v>-99</v>
      </c>
      <c r="Z78" s="1">
        <f t="shared" si="5"/>
        <v>-99</v>
      </c>
      <c r="AA78" s="1">
        <f>IF($I78&gt;=0,'Data Stove19 Run 3'!$AA$2,$I78)</f>
        <v>-1</v>
      </c>
      <c r="AB78" s="1">
        <f>IF($J78&gt;=0,'Data Stove19 Run 3'!$AA$2,$J78)</f>
        <v>-1</v>
      </c>
    </row>
    <row r="79" spans="1:28" x14ac:dyDescent="0.3">
      <c r="A79" s="6">
        <v>2</v>
      </c>
      <c r="B79" s="7">
        <v>75</v>
      </c>
      <c r="C79" s="6">
        <v>58</v>
      </c>
      <c r="D79" s="6">
        <v>14361.478991974674</v>
      </c>
      <c r="E79" s="6">
        <v>29991.01160320314</v>
      </c>
      <c r="F79" s="6">
        <v>478.71709306636973</v>
      </c>
      <c r="G79" s="7">
        <v>1</v>
      </c>
      <c r="H79" s="6">
        <v>0</v>
      </c>
      <c r="I79" s="6">
        <v>-1</v>
      </c>
      <c r="J79" s="6">
        <v>-1</v>
      </c>
      <c r="K79" s="7">
        <v>1.1195333516808004</v>
      </c>
      <c r="L79" s="7">
        <v>0</v>
      </c>
      <c r="O79" s="7">
        <v>12.389291961863476</v>
      </c>
      <c r="P79" s="7">
        <v>9.9966705927565567</v>
      </c>
      <c r="S79" s="7">
        <v>0.84624749305209301</v>
      </c>
      <c r="T79" s="7">
        <v>0.27232457132063992</v>
      </c>
      <c r="X79" s="4" t="str">
        <f t="shared" si="6"/>
        <v>75</v>
      </c>
      <c r="Y79" s="1">
        <f t="shared" si="4"/>
        <v>-99</v>
      </c>
      <c r="Z79" s="1">
        <f t="shared" si="5"/>
        <v>-99</v>
      </c>
      <c r="AA79" s="1">
        <f>IF($I79&gt;=0,'Data Stove19 Run 3'!$AA$2,$I79)</f>
        <v>-1</v>
      </c>
      <c r="AB79" s="1">
        <f>IF($J79&gt;=0,'Data Stove19 Run 3'!$AA$2,$J79)</f>
        <v>-1</v>
      </c>
    </row>
    <row r="80" spans="1:28" x14ac:dyDescent="0.3">
      <c r="A80" s="6">
        <v>2</v>
      </c>
      <c r="B80" s="7">
        <v>76</v>
      </c>
      <c r="C80" s="6">
        <v>59</v>
      </c>
      <c r="D80" s="6">
        <v>14968.345581579388</v>
      </c>
      <c r="E80" s="6">
        <v>29994.377058398266</v>
      </c>
      <c r="F80" s="6">
        <v>499.58082741024231</v>
      </c>
      <c r="G80" s="7">
        <v>1</v>
      </c>
      <c r="H80" s="6">
        <v>0</v>
      </c>
      <c r="I80" s="6">
        <v>-1</v>
      </c>
      <c r="J80" s="6">
        <v>-1</v>
      </c>
      <c r="K80" s="7">
        <v>1.3544806283618409</v>
      </c>
      <c r="L80" s="7">
        <v>0</v>
      </c>
      <c r="O80" s="7">
        <v>12.244097075896349</v>
      </c>
      <c r="P80" s="7">
        <v>9.8651354533781799</v>
      </c>
      <c r="S80" s="7">
        <v>0.86076843977522866</v>
      </c>
      <c r="T80" s="7">
        <v>0.26454386928290735</v>
      </c>
      <c r="X80" s="4" t="str">
        <f t="shared" si="6"/>
        <v>76</v>
      </c>
      <c r="Y80" s="1">
        <f t="shared" si="4"/>
        <v>-99</v>
      </c>
      <c r="Z80" s="1">
        <f t="shared" si="5"/>
        <v>-99</v>
      </c>
      <c r="AA80" s="1">
        <f>IF($I80&gt;=0,'Data Stove19 Run 3'!$AA$2,$I80)</f>
        <v>-1</v>
      </c>
      <c r="AB80" s="1">
        <f>IF($J80&gt;=0,'Data Stove19 Run 3'!$AA$2,$J80)</f>
        <v>-1</v>
      </c>
    </row>
    <row r="81" spans="1:28" x14ac:dyDescent="0.3">
      <c r="A81" s="6">
        <v>2</v>
      </c>
      <c r="B81" s="7">
        <v>77</v>
      </c>
      <c r="C81" s="6">
        <v>58</v>
      </c>
      <c r="D81" s="6">
        <v>15539.636006474235</v>
      </c>
      <c r="E81" s="6">
        <v>29997.5486190554</v>
      </c>
      <c r="F81" s="6">
        <v>518.72450871338526</v>
      </c>
      <c r="G81" s="7">
        <v>1</v>
      </c>
      <c r="H81" s="6">
        <v>0</v>
      </c>
      <c r="I81" s="6">
        <v>-1</v>
      </c>
      <c r="J81" s="6">
        <v>-1</v>
      </c>
      <c r="K81" s="7">
        <v>1.4769462951935994</v>
      </c>
      <c r="L81" s="7">
        <v>0</v>
      </c>
      <c r="O81" s="7">
        <v>12.104263948874234</v>
      </c>
      <c r="P81" s="7">
        <v>9.7370168111265158</v>
      </c>
      <c r="S81" s="7">
        <v>0.87788449131462787</v>
      </c>
      <c r="T81" s="7">
        <v>0.25719542846949328</v>
      </c>
      <c r="X81" s="4" t="str">
        <f t="shared" si="6"/>
        <v>77</v>
      </c>
      <c r="Y81" s="1">
        <f t="shared" si="4"/>
        <v>-99</v>
      </c>
      <c r="Z81" s="1">
        <f t="shared" si="5"/>
        <v>-99</v>
      </c>
      <c r="AA81" s="1">
        <f>IF($I81&gt;=0,'Data Stove19 Run 3'!$AA$2,$I81)</f>
        <v>-1</v>
      </c>
      <c r="AB81" s="1">
        <f>IF($J81&gt;=0,'Data Stove19 Run 3'!$AA$2,$J81)</f>
        <v>-1</v>
      </c>
    </row>
    <row r="82" spans="1:28" x14ac:dyDescent="0.3">
      <c r="A82" s="6">
        <v>2</v>
      </c>
      <c r="B82" s="7">
        <v>78</v>
      </c>
      <c r="C82" s="6">
        <v>59</v>
      </c>
      <c r="D82" s="6">
        <v>15741.235782230131</v>
      </c>
      <c r="E82" s="6">
        <v>29990.360671539886</v>
      </c>
      <c r="F82" s="6">
        <v>525.09568069983561</v>
      </c>
      <c r="G82" s="7">
        <v>1</v>
      </c>
      <c r="H82" s="6">
        <v>0</v>
      </c>
      <c r="I82" s="6">
        <v>-1</v>
      </c>
      <c r="J82" s="6">
        <v>-1</v>
      </c>
      <c r="K82" s="7">
        <v>1.7127640097769612</v>
      </c>
      <c r="L82" s="7">
        <v>0</v>
      </c>
      <c r="O82" s="7">
        <v>11.971039590680679</v>
      </c>
      <c r="P82" s="7">
        <v>9.6121832622659191</v>
      </c>
      <c r="S82" s="7">
        <v>0.90044880262442062</v>
      </c>
      <c r="T82" s="7">
        <v>0.25024420067302044</v>
      </c>
      <c r="X82" s="4" t="str">
        <f t="shared" si="6"/>
        <v>78</v>
      </c>
      <c r="Y82" s="1">
        <f t="shared" si="4"/>
        <v>-99</v>
      </c>
      <c r="Z82" s="1">
        <f t="shared" si="5"/>
        <v>-99</v>
      </c>
      <c r="AA82" s="1">
        <f>IF($I82&gt;=0,'Data Stove19 Run 3'!$AA$2,$I82)</f>
        <v>-1</v>
      </c>
      <c r="AB82" s="1">
        <f>IF($J82&gt;=0,'Data Stove19 Run 3'!$AA$2,$J82)</f>
        <v>-1</v>
      </c>
    </row>
    <row r="83" spans="1:28" x14ac:dyDescent="0.3">
      <c r="A83" s="6">
        <v>2</v>
      </c>
      <c r="B83" s="7">
        <v>79</v>
      </c>
      <c r="C83" s="6">
        <v>58</v>
      </c>
      <c r="D83" s="6">
        <v>15902.518938666184</v>
      </c>
      <c r="E83" s="6">
        <v>29959.960777904893</v>
      </c>
      <c r="F83" s="6">
        <v>530.96032628846854</v>
      </c>
      <c r="G83" s="7">
        <v>1</v>
      </c>
      <c r="H83" s="6">
        <v>0</v>
      </c>
      <c r="I83" s="6">
        <v>-1</v>
      </c>
      <c r="J83" s="6">
        <v>-1</v>
      </c>
      <c r="K83" s="7">
        <v>1.85238393812304</v>
      </c>
      <c r="L83" s="7">
        <v>0</v>
      </c>
      <c r="O83" s="7">
        <v>11.842955341914125</v>
      </c>
      <c r="P83" s="7">
        <v>9.4905100564144522</v>
      </c>
      <c r="S83" s="7">
        <v>0.92549972724280527</v>
      </c>
      <c r="T83" s="7">
        <v>0.24365882697109886</v>
      </c>
      <c r="X83" s="4" t="str">
        <f t="shared" si="6"/>
        <v>79</v>
      </c>
      <c r="Y83" s="1">
        <f t="shared" si="4"/>
        <v>-99</v>
      </c>
      <c r="Z83" s="1">
        <f t="shared" si="5"/>
        <v>-99</v>
      </c>
      <c r="AA83" s="1">
        <f>IF($I83&gt;=0,'Data Stove19 Run 3'!$AA$2,$I83)</f>
        <v>-1</v>
      </c>
      <c r="AB83" s="1">
        <f>IF($J83&gt;=0,'Data Stove19 Run 3'!$AA$2,$J83)</f>
        <v>-1</v>
      </c>
    </row>
    <row r="84" spans="1:28" x14ac:dyDescent="0.3">
      <c r="A84" s="6">
        <v>2</v>
      </c>
      <c r="B84" s="7">
        <v>80</v>
      </c>
      <c r="C84" s="6">
        <v>59</v>
      </c>
      <c r="D84" s="6">
        <v>15998.105756115187</v>
      </c>
      <c r="E84" s="6">
        <v>29869.869065788444</v>
      </c>
      <c r="F84" s="6">
        <v>535.08292327319089</v>
      </c>
      <c r="G84" s="7">
        <v>1</v>
      </c>
      <c r="H84" s="6">
        <v>0</v>
      </c>
      <c r="I84" s="6">
        <v>-1</v>
      </c>
      <c r="J84" s="6">
        <v>-1</v>
      </c>
      <c r="K84" s="7">
        <v>1.9241659642430415</v>
      </c>
      <c r="L84" s="7">
        <v>0</v>
      </c>
      <c r="O84" s="7">
        <v>11.718970474693236</v>
      </c>
      <c r="P84" s="7">
        <v>9.3718786807092709</v>
      </c>
      <c r="S84" s="7">
        <v>0.95110655383255505</v>
      </c>
      <c r="T84" s="7">
        <v>0.23741116474107068</v>
      </c>
      <c r="X84" s="4" t="str">
        <f t="shared" si="6"/>
        <v>80</v>
      </c>
      <c r="Y84" s="1">
        <f t="shared" si="4"/>
        <v>-99</v>
      </c>
      <c r="Z84" s="1">
        <f t="shared" si="5"/>
        <v>-99</v>
      </c>
      <c r="AA84" s="1">
        <f>IF($I84&gt;=0,'Data Stove19 Run 3'!$AA$2,$I84)</f>
        <v>-1</v>
      </c>
      <c r="AB84" s="1">
        <f>IF($J84&gt;=0,'Data Stove19 Run 3'!$AA$2,$J84)</f>
        <v>-1</v>
      </c>
    </row>
    <row r="85" spans="1:28" x14ac:dyDescent="0.3">
      <c r="A85" s="6">
        <v>2</v>
      </c>
      <c r="B85" s="7">
        <v>81</v>
      </c>
      <c r="C85" s="6">
        <v>58</v>
      </c>
      <c r="D85" s="6">
        <v>15989.609155414681</v>
      </c>
      <c r="E85" s="6">
        <v>29706.651413629686</v>
      </c>
      <c r="F85" s="6">
        <v>538.04226918798634</v>
      </c>
      <c r="G85" s="7">
        <v>1</v>
      </c>
      <c r="H85" s="6">
        <v>0</v>
      </c>
      <c r="I85" s="6">
        <v>-1</v>
      </c>
      <c r="J85" s="6">
        <v>-1</v>
      </c>
      <c r="K85" s="7">
        <v>2.0033705655432033</v>
      </c>
      <c r="L85" s="7">
        <v>0</v>
      </c>
      <c r="O85" s="7">
        <v>11.599024796802494</v>
      </c>
      <c r="P85" s="7">
        <v>9.2561764747745894</v>
      </c>
      <c r="S85" s="7">
        <v>0.97741315412532115</v>
      </c>
      <c r="T85" s="7">
        <v>0.23147588562254393</v>
      </c>
      <c r="X85" s="4" t="str">
        <f t="shared" si="6"/>
        <v>81</v>
      </c>
      <c r="Y85" s="1">
        <f t="shared" si="4"/>
        <v>-99</v>
      </c>
      <c r="Z85" s="1">
        <f t="shared" si="5"/>
        <v>-99</v>
      </c>
      <c r="AA85" s="1">
        <f>IF($I85&gt;=0,'Data Stove19 Run 3'!$AA$2,$I85)</f>
        <v>-1</v>
      </c>
      <c r="AB85" s="1">
        <f>IF($J85&gt;=0,'Data Stove19 Run 3'!$AA$2,$J85)</f>
        <v>-1</v>
      </c>
    </row>
    <row r="86" spans="1:28" x14ac:dyDescent="0.3">
      <c r="A86" s="6">
        <v>2</v>
      </c>
      <c r="B86" s="7">
        <v>82</v>
      </c>
      <c r="C86" s="6">
        <v>59</v>
      </c>
      <c r="D86" s="6">
        <v>15993.697216723702</v>
      </c>
      <c r="E86" s="6">
        <v>29638.525182745609</v>
      </c>
      <c r="F86" s="6">
        <v>539.49334791324929</v>
      </c>
      <c r="G86" s="7">
        <v>1</v>
      </c>
      <c r="H86" s="6">
        <v>0</v>
      </c>
      <c r="I86" s="6">
        <v>-1</v>
      </c>
      <c r="J86" s="6">
        <v>-1</v>
      </c>
      <c r="K86" s="7">
        <v>1.7410844683075195</v>
      </c>
      <c r="L86" s="7">
        <v>0</v>
      </c>
      <c r="O86" s="7">
        <v>11.478806012308652</v>
      </c>
      <c r="P86" s="7">
        <v>9.1432962738627044</v>
      </c>
      <c r="S86" s="7">
        <v>0.99603928373952111</v>
      </c>
      <c r="T86" s="7">
        <v>0.225830132314677</v>
      </c>
      <c r="X86" s="4" t="str">
        <f t="shared" si="6"/>
        <v>82</v>
      </c>
      <c r="Y86" s="1">
        <f t="shared" si="4"/>
        <v>-99</v>
      </c>
      <c r="Z86" s="1">
        <f t="shared" si="5"/>
        <v>-99</v>
      </c>
      <c r="AA86" s="1">
        <f>IF($I86&gt;=0,'Data Stove19 Run 3'!$AA$2,$I86)</f>
        <v>-1</v>
      </c>
      <c r="AB86" s="1">
        <f>IF($J86&gt;=0,'Data Stove19 Run 3'!$AA$2,$J86)</f>
        <v>-1</v>
      </c>
    </row>
    <row r="87" spans="1:28" x14ac:dyDescent="0.3">
      <c r="A87" s="6">
        <v>2</v>
      </c>
      <c r="B87" s="7">
        <v>83</v>
      </c>
      <c r="C87" s="6">
        <v>58</v>
      </c>
      <c r="D87" s="6">
        <v>16002.261487145697</v>
      </c>
      <c r="E87" s="6">
        <v>29705.017159666619</v>
      </c>
      <c r="F87" s="6">
        <v>537.93103448275826</v>
      </c>
      <c r="G87" s="7">
        <v>1</v>
      </c>
      <c r="H87" s="6">
        <v>0</v>
      </c>
      <c r="I87" s="6">
        <v>-1</v>
      </c>
      <c r="J87" s="6">
        <v>-1</v>
      </c>
      <c r="K87" s="7">
        <v>2.1604098962207989</v>
      </c>
      <c r="L87" s="7">
        <v>0</v>
      </c>
      <c r="O87" s="7">
        <v>11.366536179584703</v>
      </c>
      <c r="P87" s="7">
        <v>9.0331360777920704</v>
      </c>
      <c r="S87" s="7">
        <v>1.023762393560504</v>
      </c>
      <c r="T87" s="7">
        <v>0.22045322440242279</v>
      </c>
      <c r="X87" s="4" t="str">
        <f t="shared" si="6"/>
        <v>83</v>
      </c>
      <c r="Y87" s="1">
        <f t="shared" si="4"/>
        <v>-99</v>
      </c>
      <c r="Z87" s="1">
        <f t="shared" si="5"/>
        <v>-99</v>
      </c>
      <c r="AA87" s="1">
        <f>IF($I87&gt;=0,'Data Stove19 Run 3'!$AA$2,$I87)</f>
        <v>-1</v>
      </c>
      <c r="AB87" s="1">
        <f>IF($J87&gt;=0,'Data Stove19 Run 3'!$AA$2,$J87)</f>
        <v>-1</v>
      </c>
    </row>
    <row r="88" spans="1:28" x14ac:dyDescent="0.3">
      <c r="A88" s="6">
        <v>2</v>
      </c>
      <c r="B88" s="7">
        <v>84</v>
      </c>
      <c r="C88" s="6">
        <v>59</v>
      </c>
      <c r="D88" s="6">
        <v>16007.931685605272</v>
      </c>
      <c r="E88" s="6">
        <v>29828.901919832948</v>
      </c>
      <c r="F88" s="6">
        <v>535.95771824311998</v>
      </c>
      <c r="G88" s="7">
        <v>1</v>
      </c>
      <c r="H88" s="6">
        <v>0</v>
      </c>
      <c r="I88" s="6">
        <v>-1</v>
      </c>
      <c r="J88" s="6">
        <v>-1</v>
      </c>
      <c r="K88" s="7">
        <v>3.1715933749046386</v>
      </c>
      <c r="L88" s="7">
        <v>0</v>
      </c>
      <c r="O88" s="7">
        <v>11.268977336671846</v>
      </c>
      <c r="P88" s="7">
        <v>8.9255987435326407</v>
      </c>
      <c r="S88" s="7">
        <v>1.0737119512661817</v>
      </c>
      <c r="T88" s="7">
        <v>0.21532640523027344</v>
      </c>
      <c r="X88" s="4" t="str">
        <f t="shared" si="6"/>
        <v>84</v>
      </c>
      <c r="Y88" s="1">
        <f t="shared" si="4"/>
        <v>-99</v>
      </c>
      <c r="Z88" s="1">
        <f t="shared" si="5"/>
        <v>-99</v>
      </c>
      <c r="AA88" s="1">
        <f>IF($I88&gt;=0,'Data Stove19 Run 3'!$AA$2,$I88)</f>
        <v>-1</v>
      </c>
      <c r="AB88" s="1">
        <f>IF($J88&gt;=0,'Data Stove19 Run 3'!$AA$2,$J88)</f>
        <v>-1</v>
      </c>
    </row>
    <row r="89" spans="1:28" x14ac:dyDescent="0.3">
      <c r="A89" s="6">
        <v>2</v>
      </c>
      <c r="B89" s="7">
        <v>85</v>
      </c>
      <c r="C89" s="6">
        <v>58</v>
      </c>
      <c r="D89" s="6">
        <v>15948.264146946995</v>
      </c>
      <c r="E89" s="6">
        <v>29882.333714659257</v>
      </c>
      <c r="F89" s="6">
        <v>533.51872450871338</v>
      </c>
      <c r="G89" s="7">
        <v>1</v>
      </c>
      <c r="H89" s="6">
        <v>0</v>
      </c>
      <c r="I89" s="6">
        <v>-1</v>
      </c>
      <c r="J89" s="6">
        <v>-1</v>
      </c>
      <c r="K89" s="7">
        <v>2.6162436165331227</v>
      </c>
      <c r="L89" s="7">
        <v>0</v>
      </c>
      <c r="O89" s="7">
        <v>11.167180469376095</v>
      </c>
      <c r="P89" s="7">
        <v>8.8205916994910805</v>
      </c>
      <c r="S89" s="7">
        <v>1.1087694891131576</v>
      </c>
      <c r="T89" s="7">
        <v>0.21043262329322177</v>
      </c>
      <c r="X89" s="4" t="str">
        <f t="shared" si="6"/>
        <v>85</v>
      </c>
      <c r="Y89" s="1">
        <f t="shared" si="4"/>
        <v>-99</v>
      </c>
      <c r="Z89" s="1">
        <f t="shared" si="5"/>
        <v>-99</v>
      </c>
      <c r="AA89" s="1">
        <f>IF($I89&gt;=0,'Data Stove19 Run 3'!$AA$2,$I89)</f>
        <v>-1</v>
      </c>
      <c r="AB89" s="1">
        <f>IF($J89&gt;=0,'Data Stove19 Run 3'!$AA$2,$J89)</f>
        <v>-1</v>
      </c>
    </row>
    <row r="90" spans="1:28" x14ac:dyDescent="0.3">
      <c r="A90" s="6">
        <v>2</v>
      </c>
      <c r="B90" s="7">
        <v>86</v>
      </c>
      <c r="C90" s="6">
        <v>59</v>
      </c>
      <c r="D90" s="6">
        <v>15980.126101731774</v>
      </c>
      <c r="E90" s="6">
        <v>29841.754357779777</v>
      </c>
      <c r="F90" s="6">
        <v>535.01002369236346</v>
      </c>
      <c r="G90" s="7">
        <v>1</v>
      </c>
      <c r="H90" s="6">
        <v>0</v>
      </c>
      <c r="I90" s="6">
        <v>-1</v>
      </c>
      <c r="J90" s="6">
        <v>-1</v>
      </c>
      <c r="K90" s="7">
        <v>2.2239331761259216</v>
      </c>
      <c r="L90" s="7">
        <v>8.9644191635327962E-3</v>
      </c>
      <c r="O90" s="7">
        <v>11.063189221780164</v>
      </c>
      <c r="P90" s="7">
        <v>8.7181309171616892</v>
      </c>
      <c r="S90" s="7">
        <v>1.133550904380108</v>
      </c>
      <c r="T90" s="7">
        <v>0.20595555209033978</v>
      </c>
      <c r="X90" s="4" t="str">
        <f t="shared" si="6"/>
        <v>86</v>
      </c>
      <c r="Y90" s="1">
        <f t="shared" si="4"/>
        <v>-99</v>
      </c>
      <c r="Z90" s="1">
        <f t="shared" si="5"/>
        <v>-99</v>
      </c>
      <c r="AA90" s="1">
        <f>IF($I90&gt;=0,'Data Stove19 Run 3'!$AA$2,$I90)</f>
        <v>-1</v>
      </c>
      <c r="AB90" s="1">
        <f>IF($J90&gt;=0,'Data Stove19 Run 3'!$AA$2,$J90)</f>
        <v>-1</v>
      </c>
    </row>
    <row r="91" spans="1:28" x14ac:dyDescent="0.3">
      <c r="A91" s="6">
        <v>2</v>
      </c>
      <c r="B91" s="7">
        <v>87</v>
      </c>
      <c r="C91" s="6">
        <v>58</v>
      </c>
      <c r="D91" s="6">
        <v>15980.710348763871</v>
      </c>
      <c r="E91" s="6">
        <v>29765.484556300067</v>
      </c>
      <c r="F91" s="6">
        <v>536.5591397849463</v>
      </c>
      <c r="G91" s="7">
        <v>1</v>
      </c>
      <c r="H91" s="6">
        <v>0</v>
      </c>
      <c r="I91" s="6">
        <v>-1</v>
      </c>
      <c r="J91" s="6">
        <v>-1</v>
      </c>
      <c r="K91" s="7">
        <v>1.9604027084409625</v>
      </c>
      <c r="L91" s="7">
        <v>0</v>
      </c>
      <c r="O91" s="7">
        <v>10.958559491741783</v>
      </c>
      <c r="P91" s="7">
        <v>8.6179225158150032</v>
      </c>
      <c r="S91" s="7">
        <v>1.1515259435988221</v>
      </c>
      <c r="T91" s="7">
        <v>0.20147825747968023</v>
      </c>
      <c r="X91" s="4" t="str">
        <f t="shared" si="6"/>
        <v>87</v>
      </c>
      <c r="Y91" s="1">
        <f t="shared" si="4"/>
        <v>-99</v>
      </c>
      <c r="Z91" s="1">
        <f t="shared" si="5"/>
        <v>-99</v>
      </c>
      <c r="AA91" s="1">
        <f>IF($I91&gt;=0,'Data Stove19 Run 3'!$AA$2,$I91)</f>
        <v>-1</v>
      </c>
      <c r="AB91" s="1">
        <f>IF($J91&gt;=0,'Data Stove19 Run 3'!$AA$2,$J91)</f>
        <v>-1</v>
      </c>
    </row>
    <row r="92" spans="1:28" x14ac:dyDescent="0.3">
      <c r="A92" s="6">
        <v>2</v>
      </c>
      <c r="B92" s="7">
        <v>88</v>
      </c>
      <c r="C92" s="6">
        <v>58</v>
      </c>
      <c r="D92" s="6">
        <v>15973.864031482746</v>
      </c>
      <c r="E92" s="6">
        <v>29863.539794084027</v>
      </c>
      <c r="F92" s="6">
        <v>535.11308861698171</v>
      </c>
      <c r="G92" s="7">
        <v>1</v>
      </c>
      <c r="H92" s="6">
        <v>0</v>
      </c>
      <c r="I92" s="6">
        <v>-1</v>
      </c>
      <c r="J92" s="6">
        <v>-1</v>
      </c>
      <c r="K92" s="7">
        <v>1.7379330760612812</v>
      </c>
      <c r="L92" s="7">
        <v>3.4309509302784036E-2</v>
      </c>
      <c r="O92" s="7">
        <v>10.853779646109048</v>
      </c>
      <c r="P92" s="7">
        <v>8.5203814589228202</v>
      </c>
      <c r="S92" s="7">
        <v>1.1640026910980232</v>
      </c>
      <c r="T92" s="7">
        <v>0.19792147560357604</v>
      </c>
      <c r="X92" s="4" t="str">
        <f t="shared" si="6"/>
        <v>88</v>
      </c>
      <c r="Y92" s="1">
        <f t="shared" si="4"/>
        <v>-99</v>
      </c>
      <c r="Z92" s="1">
        <f t="shared" si="5"/>
        <v>-99</v>
      </c>
      <c r="AA92" s="1">
        <f>IF($I92&gt;=0,'Data Stove19 Run 3'!$AA$2,$I92)</f>
        <v>-1</v>
      </c>
      <c r="AB92" s="1">
        <f>IF($J92&gt;=0,'Data Stove19 Run 3'!$AA$2,$J92)</f>
        <v>-1</v>
      </c>
    </row>
    <row r="93" spans="1:28" x14ac:dyDescent="0.3">
      <c r="A93" s="6">
        <v>2</v>
      </c>
      <c r="B93" s="7">
        <v>89</v>
      </c>
      <c r="C93" s="6">
        <v>59</v>
      </c>
      <c r="D93" s="6">
        <v>16013.418175067389</v>
      </c>
      <c r="E93" s="6">
        <v>29812.033095027728</v>
      </c>
      <c r="F93" s="6">
        <v>536.57736468015264</v>
      </c>
      <c r="G93" s="7">
        <v>1</v>
      </c>
      <c r="H93" s="6">
        <v>0</v>
      </c>
      <c r="I93" s="6">
        <v>-1</v>
      </c>
      <c r="J93" s="6">
        <v>-1</v>
      </c>
      <c r="K93" s="7">
        <v>1.5636988542167993</v>
      </c>
      <c r="L93" s="7">
        <v>0</v>
      </c>
      <c r="O93" s="7">
        <v>10.749396715863067</v>
      </c>
      <c r="P93" s="7">
        <v>8.424646835788856</v>
      </c>
      <c r="S93" s="7">
        <v>1.1723296944963313</v>
      </c>
      <c r="T93" s="7">
        <v>0.19379811152850154</v>
      </c>
      <c r="X93" s="4" t="str">
        <f t="shared" si="6"/>
        <v>89</v>
      </c>
      <c r="Y93" s="1">
        <f t="shared" si="4"/>
        <v>-99</v>
      </c>
      <c r="Z93" s="1">
        <f t="shared" si="5"/>
        <v>-99</v>
      </c>
      <c r="AA93" s="1">
        <f>IF($I93&gt;=0,'Data Stove19 Run 3'!$AA$2,$I93)</f>
        <v>-1</v>
      </c>
      <c r="AB93" s="1">
        <f>IF($J93&gt;=0,'Data Stove19 Run 3'!$AA$2,$J93)</f>
        <v>-1</v>
      </c>
    </row>
    <row r="94" spans="1:28" x14ac:dyDescent="0.3">
      <c r="A94" s="6">
        <v>2</v>
      </c>
      <c r="B94" s="7">
        <v>90</v>
      </c>
      <c r="C94" s="6">
        <v>58</v>
      </c>
      <c r="D94" s="6">
        <v>15985.968095505428</v>
      </c>
      <c r="E94" s="6">
        <v>29785.912730838398</v>
      </c>
      <c r="F94" s="6">
        <v>535.96588802373003</v>
      </c>
      <c r="G94" s="7">
        <v>1</v>
      </c>
      <c r="H94" s="6">
        <v>0</v>
      </c>
      <c r="I94" s="6">
        <v>-1</v>
      </c>
      <c r="J94" s="6">
        <v>-1</v>
      </c>
      <c r="K94" s="7">
        <v>1.04627022383184</v>
      </c>
      <c r="L94" s="7">
        <v>0</v>
      </c>
      <c r="O94" s="7">
        <v>10.641584199284942</v>
      </c>
      <c r="P94" s="7">
        <v>8.331039648724536</v>
      </c>
      <c r="S94" s="7">
        <v>1.1697570522378724</v>
      </c>
      <c r="T94" s="7">
        <v>0.18984304802791988</v>
      </c>
      <c r="X94" s="4" t="str">
        <f t="shared" si="6"/>
        <v>90</v>
      </c>
      <c r="Y94" s="1">
        <f t="shared" si="4"/>
        <v>-99</v>
      </c>
      <c r="Z94" s="1">
        <f t="shared" si="5"/>
        <v>-99</v>
      </c>
      <c r="AA94" s="1">
        <f>IF($I94&gt;=0,'Data Stove19 Run 3'!$AA$2,$I94)</f>
        <v>-1</v>
      </c>
      <c r="AB94" s="1">
        <f>IF($J94&gt;=0,'Data Stove19 Run 3'!$AA$2,$J94)</f>
        <v>-1</v>
      </c>
    </row>
    <row r="95" spans="1:28" x14ac:dyDescent="0.3">
      <c r="A95" s="6">
        <v>2</v>
      </c>
      <c r="B95" s="7">
        <v>91</v>
      </c>
      <c r="C95" s="6">
        <v>59</v>
      </c>
      <c r="D95" s="6">
        <v>16012.284945505942</v>
      </c>
      <c r="E95" s="6">
        <v>29826.492087717903</v>
      </c>
      <c r="F95" s="6">
        <v>537.08766174594484</v>
      </c>
      <c r="G95" s="7">
        <v>1</v>
      </c>
      <c r="H95" s="6">
        <v>0</v>
      </c>
      <c r="I95" s="6">
        <v>-1</v>
      </c>
      <c r="J95" s="6">
        <v>-1</v>
      </c>
      <c r="K95" s="7">
        <v>1.1407833884193594</v>
      </c>
      <c r="L95" s="7">
        <v>0</v>
      </c>
      <c r="O95" s="7">
        <v>10.537179794769935</v>
      </c>
      <c r="P95" s="7">
        <v>8.2394897624748165</v>
      </c>
      <c r="S95" s="7">
        <v>1.169177578961502</v>
      </c>
      <c r="T95" s="7">
        <v>0.18604618706736148</v>
      </c>
      <c r="X95" s="4" t="str">
        <f t="shared" si="6"/>
        <v>91</v>
      </c>
      <c r="Y95" s="1">
        <f t="shared" si="4"/>
        <v>-99</v>
      </c>
      <c r="Z95" s="1">
        <f t="shared" si="5"/>
        <v>-99</v>
      </c>
      <c r="AA95" s="1">
        <f>IF($I95&gt;=0,'Data Stove19 Run 3'!$AA$2,$I95)</f>
        <v>-1</v>
      </c>
      <c r="AB95" s="1">
        <f>IF($J95&gt;=0,'Data Stove19 Run 3'!$AA$2,$J95)</f>
        <v>-1</v>
      </c>
    </row>
    <row r="96" spans="1:28" x14ac:dyDescent="0.3">
      <c r="A96" s="6">
        <v>2</v>
      </c>
      <c r="B96" s="7">
        <v>92</v>
      </c>
      <c r="C96" s="6">
        <v>58</v>
      </c>
      <c r="D96" s="6">
        <v>15986.502305067404</v>
      </c>
      <c r="E96" s="6">
        <v>29749.959143650944</v>
      </c>
      <c r="F96" s="6">
        <v>537.337782721542</v>
      </c>
      <c r="G96" s="7">
        <v>1</v>
      </c>
      <c r="H96" s="6">
        <v>0</v>
      </c>
      <c r="I96" s="6">
        <v>-1</v>
      </c>
      <c r="J96" s="6">
        <v>-1</v>
      </c>
      <c r="K96" s="7">
        <v>1.1236876853395192</v>
      </c>
      <c r="L96" s="7">
        <v>0</v>
      </c>
      <c r="O96" s="7">
        <v>10.434859228363083</v>
      </c>
      <c r="P96" s="7">
        <v>8.1499300911435686</v>
      </c>
      <c r="S96" s="7">
        <v>1.1682856202630316</v>
      </c>
      <c r="T96" s="7">
        <v>0.18239822261506028</v>
      </c>
      <c r="X96" s="4" t="str">
        <f t="shared" si="6"/>
        <v>92</v>
      </c>
      <c r="Y96" s="1">
        <f t="shared" si="4"/>
        <v>-99</v>
      </c>
      <c r="Z96" s="1">
        <f t="shared" si="5"/>
        <v>-99</v>
      </c>
      <c r="AA96" s="1">
        <f>IF($I96&gt;=0,'Data Stove19 Run 3'!$AA$2,$I96)</f>
        <v>-1</v>
      </c>
      <c r="AB96" s="1">
        <f>IF($J96&gt;=0,'Data Stove19 Run 3'!$AA$2,$J96)</f>
        <v>-1</v>
      </c>
    </row>
    <row r="97" spans="1:28" x14ac:dyDescent="0.3">
      <c r="A97" s="6">
        <v>2</v>
      </c>
      <c r="B97" s="7">
        <v>93</v>
      </c>
      <c r="C97" s="6">
        <v>59</v>
      </c>
      <c r="D97" s="6">
        <v>16020.563049253569</v>
      </c>
      <c r="E97" s="6">
        <v>29822.47570085953</v>
      </c>
      <c r="F97" s="6">
        <v>536.86896300346245</v>
      </c>
      <c r="G97" s="7">
        <v>1</v>
      </c>
      <c r="H97" s="6">
        <v>0</v>
      </c>
      <c r="I97" s="6">
        <v>-1</v>
      </c>
      <c r="J97" s="6">
        <v>-1</v>
      </c>
      <c r="K97" s="7">
        <v>1.0444861167686388</v>
      </c>
      <c r="L97" s="7">
        <v>0</v>
      </c>
      <c r="O97" s="7">
        <v>10.33388747447497</v>
      </c>
      <c r="P97" s="7">
        <v>8.0622964342495518</v>
      </c>
      <c r="S97" s="7">
        <v>1.1659048605804472</v>
      </c>
      <c r="T97" s="7">
        <v>0.17889056448784757</v>
      </c>
      <c r="X97" s="4" t="str">
        <f t="shared" si="6"/>
        <v>93</v>
      </c>
      <c r="Y97" s="1">
        <f t="shared" si="4"/>
        <v>-99</v>
      </c>
      <c r="Z97" s="1">
        <f t="shared" si="5"/>
        <v>-99</v>
      </c>
      <c r="AA97" s="1">
        <f>IF($I97&gt;=0,'Data Stove19 Run 3'!$AA$2,$I97)</f>
        <v>-1</v>
      </c>
      <c r="AB97" s="1">
        <f>IF($J97&gt;=0,'Data Stove19 Run 3'!$AA$2,$J97)</f>
        <v>-1</v>
      </c>
    </row>
    <row r="98" spans="1:28" x14ac:dyDescent="0.3">
      <c r="A98" s="6">
        <v>2</v>
      </c>
      <c r="B98" s="7">
        <v>94</v>
      </c>
      <c r="C98" s="6">
        <v>58</v>
      </c>
      <c r="D98" s="6">
        <v>16013.072201702533</v>
      </c>
      <c r="E98" s="6">
        <v>29838.208857656497</v>
      </c>
      <c r="F98" s="6">
        <v>535.63218390804582</v>
      </c>
      <c r="G98" s="7">
        <v>1</v>
      </c>
      <c r="H98" s="6">
        <v>0</v>
      </c>
      <c r="I98" s="6">
        <v>-1</v>
      </c>
      <c r="J98" s="6">
        <v>-1</v>
      </c>
      <c r="K98" s="7">
        <v>1.159761375739679</v>
      </c>
      <c r="L98" s="7">
        <v>0</v>
      </c>
      <c r="O98" s="7">
        <v>10.236290388318212</v>
      </c>
      <c r="P98" s="7">
        <v>7.9765273232468976</v>
      </c>
      <c r="S98" s="7">
        <v>1.1657889457721307</v>
      </c>
      <c r="T98" s="7">
        <v>0.17551527081826554</v>
      </c>
      <c r="X98" s="4" t="str">
        <f t="shared" si="6"/>
        <v>94</v>
      </c>
      <c r="Y98" s="1">
        <f t="shared" si="4"/>
        <v>-99</v>
      </c>
      <c r="Z98" s="1">
        <f t="shared" si="5"/>
        <v>-99</v>
      </c>
      <c r="AA98" s="1">
        <f>IF($I98&gt;=0,'Data Stove19 Run 3'!$AA$2,$I98)</f>
        <v>-1</v>
      </c>
      <c r="AB98" s="1">
        <f>IF($J98&gt;=0,'Data Stove19 Run 3'!$AA$2,$J98)</f>
        <v>-1</v>
      </c>
    </row>
    <row r="99" spans="1:28" x14ac:dyDescent="0.3">
      <c r="A99" s="6">
        <v>2</v>
      </c>
      <c r="B99" s="7">
        <v>95</v>
      </c>
      <c r="C99" s="6">
        <v>59</v>
      </c>
      <c r="D99" s="6">
        <v>15985.930448266005</v>
      </c>
      <c r="E99" s="6">
        <v>29840.147803036405</v>
      </c>
      <c r="F99" s="6">
        <v>536.28576635684328</v>
      </c>
      <c r="G99" s="7">
        <v>1</v>
      </c>
      <c r="H99" s="6">
        <v>0</v>
      </c>
      <c r="I99" s="6">
        <v>-1</v>
      </c>
      <c r="J99" s="6">
        <v>-1</v>
      </c>
      <c r="K99" s="7">
        <v>1.1038001765615995</v>
      </c>
      <c r="L99" s="7">
        <v>0</v>
      </c>
      <c r="O99" s="7">
        <v>10.140158912404983</v>
      </c>
      <c r="P99" s="7">
        <v>7.8925638777390352</v>
      </c>
      <c r="S99" s="7">
        <v>1.1646410056015652</v>
      </c>
      <c r="T99" s="7">
        <v>0.17226498802533469</v>
      </c>
      <c r="X99" s="4" t="str">
        <f t="shared" si="6"/>
        <v>95</v>
      </c>
      <c r="Y99" s="1">
        <f t="shared" si="4"/>
        <v>-99</v>
      </c>
      <c r="Z99" s="1">
        <f t="shared" si="5"/>
        <v>-99</v>
      </c>
      <c r="AA99" s="1">
        <f>IF($I99&gt;=0,'Data Stove19 Run 3'!$AA$2,$I99)</f>
        <v>-1</v>
      </c>
      <c r="AB99" s="1">
        <f>IF($J99&gt;=0,'Data Stove19 Run 3'!$AA$2,$J99)</f>
        <v>-1</v>
      </c>
    </row>
    <row r="100" spans="1:28" x14ac:dyDescent="0.3">
      <c r="A100" s="6">
        <v>2</v>
      </c>
      <c r="B100" s="7">
        <v>96</v>
      </c>
      <c r="C100" s="6">
        <v>54</v>
      </c>
      <c r="D100" s="6">
        <v>15995.449013550287</v>
      </c>
      <c r="E100" s="6">
        <v>29756.011936106737</v>
      </c>
      <c r="F100" s="6">
        <v>538.11230585424107</v>
      </c>
      <c r="G100" s="7">
        <v>1</v>
      </c>
      <c r="H100" s="6">
        <v>0</v>
      </c>
      <c r="I100" s="6">
        <v>-1</v>
      </c>
      <c r="J100" s="6">
        <v>-1</v>
      </c>
      <c r="K100" s="7">
        <v>1.0086551933740806</v>
      </c>
      <c r="L100" s="7">
        <v>0</v>
      </c>
      <c r="O100" s="7">
        <v>10.045039081998413</v>
      </c>
      <c r="P100" s="7">
        <v>7.8103496706792539</v>
      </c>
      <c r="S100" s="7">
        <v>1.1618048999247019</v>
      </c>
      <c r="T100" s="7">
        <v>0.16913289733396497</v>
      </c>
      <c r="X100" s="4" t="str">
        <f t="shared" si="6"/>
        <v>96</v>
      </c>
      <c r="Y100" s="1">
        <f t="shared" si="4"/>
        <v>-99</v>
      </c>
      <c r="Z100" s="1">
        <f t="shared" si="5"/>
        <v>-99</v>
      </c>
      <c r="AA100" s="1">
        <f>IF($I100&gt;=0,'Data Stove19 Run 3'!$AA$2,$I100)</f>
        <v>-1</v>
      </c>
      <c r="AB100" s="1">
        <f>IF($J100&gt;=0,'Data Stove19 Run 3'!$AA$2,$J100)</f>
        <v>-1</v>
      </c>
    </row>
    <row r="101" spans="1:28" x14ac:dyDescent="0.3">
      <c r="A101" s="6">
        <v>2</v>
      </c>
      <c r="B101" s="7">
        <v>97</v>
      </c>
      <c r="C101" s="6">
        <v>60</v>
      </c>
      <c r="D101" s="6">
        <v>15990.663984997147</v>
      </c>
      <c r="E101" s="6">
        <v>29790.67930489733</v>
      </c>
      <c r="F101" s="6">
        <v>536.34408602150518</v>
      </c>
      <c r="G101" s="7">
        <v>1</v>
      </c>
      <c r="H101" s="6">
        <v>0</v>
      </c>
      <c r="I101" s="6">
        <v>-1</v>
      </c>
      <c r="J101" s="6">
        <v>-1</v>
      </c>
      <c r="K101" s="7">
        <v>1.2839397764323197</v>
      </c>
      <c r="L101" s="7">
        <v>0</v>
      </c>
      <c r="O101" s="7">
        <v>9.9547184706008256</v>
      </c>
      <c r="P101" s="7">
        <v>7.7298306019093648</v>
      </c>
      <c r="S101" s="7">
        <v>1.1639858798623379</v>
      </c>
      <c r="T101" s="7">
        <v>0.16611266702442989</v>
      </c>
      <c r="X101" s="4" t="str">
        <f t="shared" si="6"/>
        <v>97</v>
      </c>
      <c r="Y101" s="1">
        <f t="shared" si="4"/>
        <v>-99</v>
      </c>
      <c r="Z101" s="1">
        <f t="shared" si="5"/>
        <v>-99</v>
      </c>
      <c r="AA101" s="1">
        <f>IF($I101&gt;=0,'Data Stove19 Run 3'!$AA$2,$I101)</f>
        <v>-1</v>
      </c>
      <c r="AB101" s="1">
        <f>IF($J101&gt;=0,'Data Stove19 Run 3'!$AA$2,$J101)</f>
        <v>-1</v>
      </c>
    </row>
    <row r="102" spans="1:28" x14ac:dyDescent="0.3">
      <c r="A102" s="6">
        <v>2</v>
      </c>
      <c r="B102" s="7">
        <v>98</v>
      </c>
      <c r="C102" s="6">
        <v>60</v>
      </c>
      <c r="D102" s="6">
        <v>15984.874840322889</v>
      </c>
      <c r="E102" s="6">
        <v>29819.905213270162</v>
      </c>
      <c r="F102" s="6">
        <v>535.69892473118239</v>
      </c>
      <c r="G102" s="7">
        <v>1</v>
      </c>
      <c r="H102" s="6">
        <v>0</v>
      </c>
      <c r="I102" s="6">
        <v>-1</v>
      </c>
      <c r="J102" s="6">
        <v>-1</v>
      </c>
      <c r="K102" s="7">
        <v>1.0503892053815993</v>
      </c>
      <c r="L102" s="7">
        <v>0</v>
      </c>
      <c r="O102" s="7">
        <v>9.8638579678945071</v>
      </c>
      <c r="P102" s="7">
        <v>7.6509547794409016</v>
      </c>
      <c r="S102" s="7">
        <v>1.1619929557486408</v>
      </c>
      <c r="T102" s="7">
        <v>0.16319840970821181</v>
      </c>
      <c r="X102" s="4" t="str">
        <f t="shared" si="6"/>
        <v>98</v>
      </c>
      <c r="Y102" s="1">
        <f t="shared" si="4"/>
        <v>-99</v>
      </c>
      <c r="Z102" s="1">
        <f t="shared" si="5"/>
        <v>-99</v>
      </c>
      <c r="AA102" s="1">
        <f>IF($I102&gt;=0,'Data Stove19 Run 3'!$AA$2,$I102)</f>
        <v>-1</v>
      </c>
      <c r="AB102" s="1">
        <f>IF($J102&gt;=0,'Data Stove19 Run 3'!$AA$2,$J102)</f>
        <v>-1</v>
      </c>
    </row>
    <row r="103" spans="1:28" x14ac:dyDescent="0.3">
      <c r="A103" s="6">
        <v>2</v>
      </c>
      <c r="B103" s="7">
        <v>99</v>
      </c>
      <c r="C103" s="6">
        <v>60</v>
      </c>
      <c r="D103" s="6">
        <v>15988.72068056424</v>
      </c>
      <c r="E103" s="6">
        <v>29720.379146919444</v>
      </c>
      <c r="F103" s="6">
        <v>537.88530465949793</v>
      </c>
      <c r="G103" s="7">
        <v>1</v>
      </c>
      <c r="H103" s="6">
        <v>0</v>
      </c>
      <c r="I103" s="6">
        <v>-1</v>
      </c>
      <c r="J103" s="6">
        <v>-1</v>
      </c>
      <c r="K103" s="7">
        <v>1.0232503516972788</v>
      </c>
      <c r="L103" s="7">
        <v>0</v>
      </c>
      <c r="O103" s="7">
        <v>9.774558901064232</v>
      </c>
      <c r="P103" s="7">
        <v>7.5736724079313973</v>
      </c>
      <c r="S103" s="7">
        <v>1.1596008418856865</v>
      </c>
      <c r="T103" s="7">
        <v>0.16038464402358749</v>
      </c>
      <c r="X103" s="4" t="str">
        <f t="shared" si="6"/>
        <v>99</v>
      </c>
      <c r="Y103" s="1">
        <f t="shared" si="4"/>
        <v>-99</v>
      </c>
      <c r="Z103" s="1">
        <f t="shared" si="5"/>
        <v>-99</v>
      </c>
      <c r="AA103" s="1">
        <f>IF($I103&gt;=0,'Data Stove19 Run 3'!$AA$2,$I103)</f>
        <v>-1</v>
      </c>
      <c r="AB103" s="1">
        <f>IF($J103&gt;=0,'Data Stove19 Run 3'!$AA$2,$J103)</f>
        <v>-1</v>
      </c>
    </row>
    <row r="104" spans="1:28" x14ac:dyDescent="0.3">
      <c r="A104" s="6">
        <v>2</v>
      </c>
      <c r="B104" s="7">
        <v>100</v>
      </c>
      <c r="C104" s="6">
        <v>58</v>
      </c>
      <c r="D104" s="6">
        <v>15990.185539415761</v>
      </c>
      <c r="E104" s="6">
        <v>29664.160810589961</v>
      </c>
      <c r="F104" s="6">
        <v>539.26585094549455</v>
      </c>
      <c r="G104" s="7">
        <v>1</v>
      </c>
      <c r="H104" s="6">
        <v>0</v>
      </c>
      <c r="I104" s="6">
        <v>-1</v>
      </c>
      <c r="J104" s="6">
        <v>-1</v>
      </c>
      <c r="K104" s="7">
        <v>1.0385687118895193</v>
      </c>
      <c r="L104" s="7">
        <v>0</v>
      </c>
      <c r="O104" s="7">
        <v>9.6871989991724856</v>
      </c>
      <c r="P104" s="7">
        <v>7.4979356838520834</v>
      </c>
      <c r="S104" s="7">
        <v>1.1575494498518533</v>
      </c>
      <c r="T104" s="7">
        <v>0.15766626022657751</v>
      </c>
      <c r="X104" s="4" t="str">
        <f t="shared" si="6"/>
        <v>100</v>
      </c>
      <c r="Y104" s="1">
        <f t="shared" si="4"/>
        <v>-99</v>
      </c>
      <c r="Z104" s="1">
        <f t="shared" si="5"/>
        <v>-99</v>
      </c>
      <c r="AA104" s="1">
        <f>IF($I104&gt;=0,'Data Stove19 Run 3'!$AA$2,$I104)</f>
        <v>-1</v>
      </c>
      <c r="AB104" s="1">
        <f>IF($J104&gt;=0,'Data Stove19 Run 3'!$AA$2,$J104)</f>
        <v>-1</v>
      </c>
    </row>
    <row r="105" spans="1:28" x14ac:dyDescent="0.3">
      <c r="A105" s="6">
        <v>2</v>
      </c>
      <c r="B105" s="7">
        <v>101</v>
      </c>
      <c r="C105" s="6">
        <v>59</v>
      </c>
      <c r="D105" s="6">
        <v>15979.94644338666</v>
      </c>
      <c r="E105" s="6">
        <v>29647.361233834039</v>
      </c>
      <c r="F105" s="6">
        <v>538.47275378166557</v>
      </c>
      <c r="G105" s="7">
        <v>1</v>
      </c>
      <c r="H105" s="6">
        <v>0</v>
      </c>
      <c r="I105" s="6">
        <v>-1</v>
      </c>
      <c r="J105" s="6">
        <v>-1</v>
      </c>
      <c r="K105" s="7">
        <v>0.92298612148511894</v>
      </c>
      <c r="L105" s="7">
        <v>4.1599388560127973E-2</v>
      </c>
      <c r="O105" s="7">
        <v>9.6004246142448881</v>
      </c>
      <c r="P105" s="7">
        <v>7.4241105720175096</v>
      </c>
      <c r="S105" s="7">
        <v>1.1536400610457411</v>
      </c>
      <c r="T105" s="7">
        <v>0.15573181236547001</v>
      </c>
      <c r="X105" s="4" t="str">
        <f t="shared" si="6"/>
        <v>101</v>
      </c>
      <c r="Y105" s="1">
        <f t="shared" si="4"/>
        <v>-99</v>
      </c>
      <c r="Z105" s="1">
        <f t="shared" si="5"/>
        <v>-99</v>
      </c>
      <c r="AA105" s="1">
        <f>IF($I105&gt;=0,'Data Stove19 Run 3'!$AA$2,$I105)</f>
        <v>-1</v>
      </c>
      <c r="AB105" s="1">
        <f>IF($J105&gt;=0,'Data Stove19 Run 3'!$AA$2,$J105)</f>
        <v>-1</v>
      </c>
    </row>
    <row r="106" spans="1:28" x14ac:dyDescent="0.3">
      <c r="A106" s="6">
        <v>2</v>
      </c>
      <c r="B106" s="7">
        <v>102</v>
      </c>
      <c r="C106" s="6">
        <v>58</v>
      </c>
      <c r="D106" s="6">
        <v>15993.320506055779</v>
      </c>
      <c r="E106" s="6">
        <v>29523.614969766288</v>
      </c>
      <c r="F106" s="6">
        <v>541.26807563959937</v>
      </c>
      <c r="G106" s="7">
        <v>1</v>
      </c>
      <c r="H106" s="6">
        <v>0</v>
      </c>
      <c r="I106" s="6">
        <v>-1</v>
      </c>
      <c r="J106" s="6">
        <v>-1</v>
      </c>
      <c r="K106" s="7">
        <v>1.0439724556799992</v>
      </c>
      <c r="L106" s="7">
        <v>0</v>
      </c>
      <c r="O106" s="7">
        <v>9.5165378283766042</v>
      </c>
      <c r="P106" s="7">
        <v>7.351325174252632</v>
      </c>
      <c r="S106" s="7">
        <v>1.1518422314495815</v>
      </c>
      <c r="T106" s="7">
        <v>0.15317883183488853</v>
      </c>
      <c r="X106" s="4" t="str">
        <f t="shared" si="6"/>
        <v>102</v>
      </c>
      <c r="Y106" s="1">
        <f t="shared" si="4"/>
        <v>-99</v>
      </c>
      <c r="Z106" s="1">
        <f t="shared" si="5"/>
        <v>-99</v>
      </c>
      <c r="AA106" s="1">
        <f>IF($I106&gt;=0,'Data Stove19 Run 3'!$AA$2,$I106)</f>
        <v>-1</v>
      </c>
      <c r="AB106" s="1">
        <f>IF($J106&gt;=0,'Data Stove19 Run 3'!$AA$2,$J106)</f>
        <v>-1</v>
      </c>
    </row>
    <row r="107" spans="1:28" x14ac:dyDescent="0.3">
      <c r="A107" s="6">
        <v>2</v>
      </c>
      <c r="B107" s="7">
        <v>103</v>
      </c>
      <c r="C107" s="6">
        <v>59</v>
      </c>
      <c r="D107" s="6">
        <v>15998.036656751678</v>
      </c>
      <c r="E107" s="6">
        <v>29358.984657402205</v>
      </c>
      <c r="F107" s="6">
        <v>544.30472024785854</v>
      </c>
      <c r="G107" s="7">
        <v>1</v>
      </c>
      <c r="H107" s="6">
        <v>0</v>
      </c>
      <c r="I107" s="6">
        <v>-1</v>
      </c>
      <c r="J107" s="6">
        <v>-1</v>
      </c>
      <c r="K107" s="7">
        <v>0.98578990123488064</v>
      </c>
      <c r="L107" s="7">
        <v>0</v>
      </c>
      <c r="O107" s="7">
        <v>9.4337150329674611</v>
      </c>
      <c r="P107" s="7">
        <v>7.2799530851822185</v>
      </c>
      <c r="S107" s="7">
        <v>1.1491639680590218</v>
      </c>
      <c r="T107" s="7">
        <v>0.15070820551497099</v>
      </c>
      <c r="X107" s="4" t="str">
        <f t="shared" si="6"/>
        <v>103</v>
      </c>
      <c r="Y107" s="1">
        <f t="shared" si="4"/>
        <v>-99</v>
      </c>
      <c r="Z107" s="1">
        <f t="shared" si="5"/>
        <v>-99</v>
      </c>
      <c r="AA107" s="1">
        <f>IF($I107&gt;=0,'Data Stove19 Run 3'!$AA$2,$I107)</f>
        <v>-1</v>
      </c>
      <c r="AB107" s="1">
        <f>IF($J107&gt;=0,'Data Stove19 Run 3'!$AA$2,$J107)</f>
        <v>-1</v>
      </c>
    </row>
    <row r="108" spans="1:28" x14ac:dyDescent="0.3">
      <c r="A108" s="6">
        <v>2</v>
      </c>
      <c r="B108" s="7">
        <v>104</v>
      </c>
      <c r="C108" s="6">
        <v>58</v>
      </c>
      <c r="D108" s="6">
        <v>16015.560493609641</v>
      </c>
      <c r="E108" s="6">
        <v>29204.118319986927</v>
      </c>
      <c r="F108" s="6">
        <v>547.86800148312989</v>
      </c>
      <c r="G108" s="7">
        <v>1</v>
      </c>
      <c r="H108" s="6">
        <v>0</v>
      </c>
      <c r="I108" s="6">
        <v>-1</v>
      </c>
      <c r="J108" s="6">
        <v>-1</v>
      </c>
      <c r="K108" s="7">
        <v>0.94510928692992013</v>
      </c>
      <c r="L108" s="7">
        <v>0</v>
      </c>
      <c r="O108" s="7">
        <v>9.3520938238709466</v>
      </c>
      <c r="P108" s="7">
        <v>7.2099535362862355</v>
      </c>
      <c r="S108" s="7">
        <v>1.1459250048664964</v>
      </c>
      <c r="T108" s="7">
        <v>0.14831601177663811</v>
      </c>
      <c r="X108" s="4" t="str">
        <f t="shared" si="6"/>
        <v>104</v>
      </c>
      <c r="Y108" s="1">
        <f t="shared" si="4"/>
        <v>-99</v>
      </c>
      <c r="Z108" s="1">
        <f t="shared" si="5"/>
        <v>-99</v>
      </c>
      <c r="AA108" s="1">
        <f>IF($I108&gt;=0,'Data Stove19 Run 3'!$AA$2,$I108)</f>
        <v>-1</v>
      </c>
      <c r="AB108" s="1">
        <f>IF($J108&gt;=0,'Data Stove19 Run 3'!$AA$2,$J108)</f>
        <v>-1</v>
      </c>
    </row>
    <row r="109" spans="1:28" x14ac:dyDescent="0.3">
      <c r="A109" s="6">
        <v>2</v>
      </c>
      <c r="B109" s="7">
        <v>105</v>
      </c>
      <c r="C109" s="6">
        <v>59</v>
      </c>
      <c r="D109" s="6">
        <v>15998.299234332982</v>
      </c>
      <c r="E109" s="6">
        <v>29176.640694031663</v>
      </c>
      <c r="F109" s="6">
        <v>547.87679970840202</v>
      </c>
      <c r="G109" s="7">
        <v>1</v>
      </c>
      <c r="H109" s="6">
        <v>0</v>
      </c>
      <c r="I109" s="6">
        <v>-1</v>
      </c>
      <c r="J109" s="6">
        <v>-1</v>
      </c>
      <c r="K109" s="7">
        <v>1.0899294837446403</v>
      </c>
      <c r="L109" s="7">
        <v>0</v>
      </c>
      <c r="O109" s="7">
        <v>9.2734065444411726</v>
      </c>
      <c r="P109" s="7">
        <v>7.1412873121311282</v>
      </c>
      <c r="S109" s="7">
        <v>1.1450500748489674</v>
      </c>
      <c r="T109" s="7">
        <v>0.14599857409262815</v>
      </c>
      <c r="X109" s="4" t="str">
        <f t="shared" si="6"/>
        <v>105</v>
      </c>
      <c r="Y109" s="1">
        <f t="shared" si="4"/>
        <v>-99</v>
      </c>
      <c r="Z109" s="1">
        <f t="shared" si="5"/>
        <v>-99</v>
      </c>
      <c r="AA109" s="1">
        <f>IF($I109&gt;=0,'Data Stove19 Run 3'!$AA$2,$I109)</f>
        <v>-1</v>
      </c>
      <c r="AB109" s="1">
        <f>IF($J109&gt;=0,'Data Stove19 Run 3'!$AA$2,$J109)</f>
        <v>-1</v>
      </c>
    </row>
    <row r="110" spans="1:28" x14ac:dyDescent="0.3">
      <c r="A110" s="6">
        <v>2</v>
      </c>
      <c r="B110" s="7">
        <v>106</v>
      </c>
      <c r="C110" s="6">
        <v>58</v>
      </c>
      <c r="D110" s="6">
        <v>16010.724491259107</v>
      </c>
      <c r="E110" s="6">
        <v>28934.466416081039</v>
      </c>
      <c r="F110" s="6">
        <v>552.61401557285865</v>
      </c>
      <c r="G110" s="7">
        <v>1</v>
      </c>
      <c r="H110" s="6">
        <v>0</v>
      </c>
      <c r="I110" s="6">
        <v>-1</v>
      </c>
      <c r="J110" s="6">
        <v>-1</v>
      </c>
      <c r="K110" s="7">
        <v>0.78969826428191914</v>
      </c>
      <c r="L110" s="7">
        <v>0</v>
      </c>
      <c r="O110" s="7">
        <v>9.1933715606660851</v>
      </c>
      <c r="P110" s="7">
        <v>7.0739166771110238</v>
      </c>
      <c r="S110" s="7">
        <v>1.1395831239171668</v>
      </c>
      <c r="T110" s="7">
        <v>0.1437524421835108</v>
      </c>
      <c r="X110" s="4" t="str">
        <f t="shared" si="6"/>
        <v>106</v>
      </c>
      <c r="Y110" s="1">
        <f t="shared" si="4"/>
        <v>-99</v>
      </c>
      <c r="Z110" s="1">
        <f t="shared" si="5"/>
        <v>-99</v>
      </c>
      <c r="AA110" s="1">
        <f>IF($I110&gt;=0,'Data Stove19 Run 3'!$AA$2,$I110)</f>
        <v>-1</v>
      </c>
      <c r="AB110" s="1">
        <f>IF($J110&gt;=0,'Data Stove19 Run 3'!$AA$2,$J110)</f>
        <v>-1</v>
      </c>
    </row>
    <row r="111" spans="1:28" x14ac:dyDescent="0.3">
      <c r="A111" s="6">
        <v>2</v>
      </c>
      <c r="B111" s="7">
        <v>107</v>
      </c>
      <c r="C111" s="6">
        <v>58</v>
      </c>
      <c r="D111" s="6">
        <v>15981.722535302353</v>
      </c>
      <c r="E111" s="6">
        <v>28832.325543389448</v>
      </c>
      <c r="F111" s="6">
        <v>554.39377085650722</v>
      </c>
      <c r="G111" s="7">
        <v>1</v>
      </c>
      <c r="H111" s="6">
        <v>0</v>
      </c>
      <c r="I111" s="6">
        <v>-1</v>
      </c>
      <c r="J111" s="6">
        <v>-1</v>
      </c>
      <c r="K111" s="7">
        <v>0.50929372061568035</v>
      </c>
      <c r="L111" s="7">
        <v>5.2137728638272034E-2</v>
      </c>
      <c r="O111" s="7">
        <v>9.1122119546843052</v>
      </c>
      <c r="P111" s="7">
        <v>7.0082925747888485</v>
      </c>
      <c r="S111" s="7">
        <v>1.1300332844732046</v>
      </c>
      <c r="T111" s="7">
        <v>0.14236434046312837</v>
      </c>
      <c r="X111" s="4" t="str">
        <f t="shared" si="6"/>
        <v>107</v>
      </c>
      <c r="Y111" s="1">
        <f t="shared" si="4"/>
        <v>-99</v>
      </c>
      <c r="Z111" s="1">
        <f t="shared" si="5"/>
        <v>-99</v>
      </c>
      <c r="AA111" s="1">
        <f>IF($I111&gt;=0,'Data Stove19 Run 3'!$AA$2,$I111)</f>
        <v>-1</v>
      </c>
      <c r="AB111" s="1">
        <f>IF($J111&gt;=0,'Data Stove19 Run 3'!$AA$2,$J111)</f>
        <v>-1</v>
      </c>
    </row>
    <row r="112" spans="1:28" x14ac:dyDescent="0.3">
      <c r="A112" s="6">
        <v>2</v>
      </c>
      <c r="B112" s="7">
        <v>107.47457627118644</v>
      </c>
      <c r="C112" s="6">
        <v>1</v>
      </c>
      <c r="D112" s="6">
        <v>0</v>
      </c>
      <c r="E112" s="6">
        <v>0</v>
      </c>
      <c r="F112" s="6">
        <v>0</v>
      </c>
      <c r="G112" s="7">
        <v>1</v>
      </c>
      <c r="H112" s="6">
        <v>1</v>
      </c>
      <c r="I112" s="6">
        <v>1</v>
      </c>
      <c r="J112" s="6">
        <v>-1</v>
      </c>
      <c r="K112" s="7">
        <v>0.48009454364255999</v>
      </c>
      <c r="L112" s="7">
        <v>9.1453964762879994E-2</v>
      </c>
      <c r="O112" s="7">
        <v>9.0740950508033453</v>
      </c>
      <c r="P112" s="7">
        <v>6.9777498400339626</v>
      </c>
      <c r="S112" s="7">
        <v>1.1253932322694165</v>
      </c>
      <c r="T112" s="7">
        <v>0.14200088036123981</v>
      </c>
      <c r="X112" s="4" t="str">
        <f t="shared" si="6"/>
        <v>107</v>
      </c>
      <c r="Y112" s="1">
        <f t="shared" si="4"/>
        <v>1</v>
      </c>
      <c r="Z112" s="1">
        <f t="shared" si="5"/>
        <v>-99</v>
      </c>
      <c r="AA112" s="1">
        <f>IF($I112&gt;=0,'Data Stove19 Run 3'!$AA$2,$I112)</f>
        <v>5000</v>
      </c>
      <c r="AB112" s="1">
        <f>IF($J112&gt;=0,'Data Stove19 Run 3'!$AA$2,$J112)</f>
        <v>-1</v>
      </c>
    </row>
    <row r="113" spans="1:28" x14ac:dyDescent="0.3">
      <c r="A113" s="6">
        <v>2</v>
      </c>
      <c r="B113" s="7">
        <v>107.49152542372882</v>
      </c>
      <c r="C113" s="6">
        <v>1</v>
      </c>
      <c r="D113" s="6">
        <v>0</v>
      </c>
      <c r="E113" s="6">
        <v>10426.54028436019</v>
      </c>
      <c r="F113" s="6">
        <v>0</v>
      </c>
      <c r="G113" s="7">
        <v>1</v>
      </c>
      <c r="H113" s="6">
        <v>1</v>
      </c>
      <c r="I113" s="6">
        <v>-1</v>
      </c>
      <c r="J113" s="6">
        <v>-1</v>
      </c>
      <c r="K113" s="7">
        <v>0.48009454364255999</v>
      </c>
      <c r="L113" s="7">
        <v>9.1453964762879994E-2</v>
      </c>
      <c r="O113" s="7">
        <v>9.0727399576927859</v>
      </c>
      <c r="P113" s="7">
        <v>6.9766640160233546</v>
      </c>
      <c r="S113" s="7">
        <v>1.1252287411430777</v>
      </c>
      <c r="T113" s="7">
        <v>0.14198799560069983</v>
      </c>
      <c r="X113" s="4" t="str">
        <f t="shared" si="6"/>
        <v>107</v>
      </c>
      <c r="Y113" s="1">
        <f t="shared" si="4"/>
        <v>-99</v>
      </c>
      <c r="Z113" s="1">
        <f t="shared" si="5"/>
        <v>-99</v>
      </c>
      <c r="AA113" s="1">
        <f>IF($I113&gt;=0,'Data Stove19 Run 3'!$AA$2,$I113)</f>
        <v>-1</v>
      </c>
      <c r="AB113" s="1">
        <f>IF($J113&gt;=0,'Data Stove19 Run 3'!$AA$2,$J113)</f>
        <v>-1</v>
      </c>
    </row>
    <row r="114" spans="1:28" x14ac:dyDescent="0.3">
      <c r="A114" s="6">
        <v>2</v>
      </c>
      <c r="B114" s="7">
        <v>107.50847457627118</v>
      </c>
      <c r="C114" s="6">
        <v>1</v>
      </c>
      <c r="D114" s="6">
        <v>0</v>
      </c>
      <c r="E114" s="6">
        <v>11327.014218009481</v>
      </c>
      <c r="F114" s="6">
        <v>0</v>
      </c>
      <c r="G114" s="7">
        <v>1</v>
      </c>
      <c r="H114" s="6">
        <v>1</v>
      </c>
      <c r="I114" s="6">
        <v>-1</v>
      </c>
      <c r="J114" s="6">
        <v>-1</v>
      </c>
      <c r="K114" s="7">
        <v>0.48009454364255999</v>
      </c>
      <c r="L114" s="7">
        <v>9.1453964762879994E-2</v>
      </c>
      <c r="O114" s="7">
        <v>9.0713852918542166</v>
      </c>
      <c r="P114" s="7">
        <v>6.9755785343819765</v>
      </c>
      <c r="S114" s="7">
        <v>1.1250643338552335</v>
      </c>
      <c r="T114" s="7">
        <v>0.14197511740731608</v>
      </c>
      <c r="X114" s="4" t="str">
        <f t="shared" si="6"/>
        <v>108</v>
      </c>
      <c r="Y114" s="1">
        <f t="shared" si="4"/>
        <v>-99</v>
      </c>
      <c r="Z114" s="1">
        <f t="shared" si="5"/>
        <v>-99</v>
      </c>
      <c r="AA114" s="1">
        <f>IF($I114&gt;=0,'Data Stove19 Run 3'!$AA$2,$I114)</f>
        <v>-1</v>
      </c>
      <c r="AB114" s="1">
        <f>IF($J114&gt;=0,'Data Stove19 Run 3'!$AA$2,$J114)</f>
        <v>-1</v>
      </c>
    </row>
    <row r="115" spans="1:28" x14ac:dyDescent="0.3">
      <c r="A115" s="6">
        <v>2</v>
      </c>
      <c r="B115" s="7">
        <v>107.52542372881356</v>
      </c>
      <c r="C115" s="6">
        <v>1</v>
      </c>
      <c r="D115" s="6">
        <v>0</v>
      </c>
      <c r="E115" s="6">
        <v>12085.308056872038</v>
      </c>
      <c r="F115" s="6">
        <v>0</v>
      </c>
      <c r="G115" s="7">
        <v>1</v>
      </c>
      <c r="H115" s="6">
        <v>1</v>
      </c>
      <c r="I115" s="6">
        <v>-1</v>
      </c>
      <c r="J115" s="6">
        <v>-1</v>
      </c>
      <c r="K115" s="7">
        <v>0.48009454364255999</v>
      </c>
      <c r="L115" s="7">
        <v>9.1453964762879994E-2</v>
      </c>
      <c r="O115" s="7">
        <v>9.0700310530855823</v>
      </c>
      <c r="P115" s="7">
        <v>6.9744933949479249</v>
      </c>
      <c r="S115" s="7">
        <v>1.1249000103418036</v>
      </c>
      <c r="T115" s="7">
        <v>0.14196224577606908</v>
      </c>
      <c r="X115" s="4" t="str">
        <f t="shared" si="6"/>
        <v>108</v>
      </c>
      <c r="Y115" s="1">
        <f t="shared" si="4"/>
        <v>-99</v>
      </c>
      <c r="Z115" s="1">
        <f t="shared" si="5"/>
        <v>-99</v>
      </c>
      <c r="AA115" s="1">
        <f>IF($I115&gt;=0,'Data Stove19 Run 3'!$AA$2,$I115)</f>
        <v>-1</v>
      </c>
      <c r="AB115" s="1">
        <f>IF($J115&gt;=0,'Data Stove19 Run 3'!$AA$2,$J115)</f>
        <v>-1</v>
      </c>
    </row>
    <row r="116" spans="1:28" x14ac:dyDescent="0.3">
      <c r="A116" s="6">
        <v>2</v>
      </c>
      <c r="B116" s="7">
        <v>107.54237288135593</v>
      </c>
      <c r="C116" s="6">
        <v>1</v>
      </c>
      <c r="D116" s="6">
        <v>82.352621422553199</v>
      </c>
      <c r="E116" s="6">
        <v>12843.601895734597</v>
      </c>
      <c r="F116" s="6">
        <v>6.4516129032258061</v>
      </c>
      <c r="G116" s="7">
        <v>1</v>
      </c>
      <c r="H116" s="6">
        <v>0</v>
      </c>
      <c r="I116" s="6">
        <v>-1</v>
      </c>
      <c r="J116" s="6">
        <v>-1</v>
      </c>
      <c r="K116" s="7">
        <v>0.48009454364255999</v>
      </c>
      <c r="L116" s="7">
        <v>9.1453964762879994E-2</v>
      </c>
      <c r="O116" s="7">
        <v>9.068677241184961</v>
      </c>
      <c r="P116" s="7">
        <v>6.9734085975594011</v>
      </c>
      <c r="S116" s="7">
        <v>1.1247357705387726</v>
      </c>
      <c r="T116" s="7">
        <v>0.14194938070194446</v>
      </c>
      <c r="X116" s="4" t="str">
        <f t="shared" si="6"/>
        <v>108</v>
      </c>
      <c r="Y116" s="1">
        <f t="shared" si="4"/>
        <v>-99</v>
      </c>
      <c r="Z116" s="1">
        <f t="shared" si="5"/>
        <v>-99</v>
      </c>
      <c r="AA116" s="1">
        <f>IF($I116&gt;=0,'Data Stove19 Run 3'!$AA$2,$I116)</f>
        <v>-1</v>
      </c>
      <c r="AB116" s="1">
        <f>IF($J116&gt;=0,'Data Stove19 Run 3'!$AA$2,$J116)</f>
        <v>-1</v>
      </c>
    </row>
    <row r="117" spans="1:28" x14ac:dyDescent="0.3">
      <c r="A117" s="6">
        <v>2</v>
      </c>
      <c r="B117" s="7">
        <v>107.55932203389831</v>
      </c>
      <c r="C117" s="6">
        <v>1</v>
      </c>
      <c r="D117" s="6">
        <v>145.13630310113336</v>
      </c>
      <c r="E117" s="6">
        <v>13554.502369668246</v>
      </c>
      <c r="F117" s="6">
        <v>10.75268817204301</v>
      </c>
      <c r="G117" s="7">
        <v>1</v>
      </c>
      <c r="H117" s="6">
        <v>0</v>
      </c>
      <c r="I117" s="6">
        <v>-1</v>
      </c>
      <c r="J117" s="6">
        <v>-1</v>
      </c>
      <c r="K117" s="7">
        <v>0.48009454364255999</v>
      </c>
      <c r="L117" s="7">
        <v>9.1453964762879994E-2</v>
      </c>
      <c r="O117" s="7">
        <v>9.0673238559505531</v>
      </c>
      <c r="P117" s="7">
        <v>6.9723241420547053</v>
      </c>
      <c r="S117" s="7">
        <v>1.1245716143821911</v>
      </c>
      <c r="T117" s="7">
        <v>0.14193652217993297</v>
      </c>
      <c r="X117" s="4" t="str">
        <f t="shared" si="6"/>
        <v>108</v>
      </c>
      <c r="Y117" s="1">
        <f t="shared" si="4"/>
        <v>-99</v>
      </c>
      <c r="Z117" s="1">
        <f t="shared" si="5"/>
        <v>-99</v>
      </c>
      <c r="AA117" s="1">
        <f>IF($I117&gt;=0,'Data Stove19 Run 3'!$AA$2,$I117)</f>
        <v>-1</v>
      </c>
      <c r="AB117" s="1">
        <f>IF($J117&gt;=0,'Data Stove19 Run 3'!$AA$2,$J117)</f>
        <v>-1</v>
      </c>
    </row>
    <row r="118" spans="1:28" x14ac:dyDescent="0.3">
      <c r="A118" s="6">
        <v>2</v>
      </c>
      <c r="B118" s="7">
        <v>107.57627118644068</v>
      </c>
      <c r="C118" s="6">
        <v>1</v>
      </c>
      <c r="D118" s="6">
        <v>216.88908216236783</v>
      </c>
      <c r="E118" s="6">
        <v>14360.189573459716</v>
      </c>
      <c r="F118" s="6">
        <v>15.053763440860216</v>
      </c>
      <c r="G118" s="7">
        <v>1</v>
      </c>
      <c r="H118" s="6">
        <v>0</v>
      </c>
      <c r="I118" s="6">
        <v>-1</v>
      </c>
      <c r="J118" s="6">
        <v>-1</v>
      </c>
      <c r="K118" s="7">
        <v>0.48009454364255999</v>
      </c>
      <c r="L118" s="7">
        <v>9.1453964762879994E-2</v>
      </c>
      <c r="O118" s="7">
        <v>9.0659708971806925</v>
      </c>
      <c r="P118" s="7">
        <v>6.9712400282722422</v>
      </c>
      <c r="S118" s="7">
        <v>1.1244075418081738</v>
      </c>
      <c r="T118" s="7">
        <v>0.14192367020503047</v>
      </c>
      <c r="X118" s="4" t="str">
        <f t="shared" si="6"/>
        <v>108</v>
      </c>
      <c r="Y118" s="1">
        <f t="shared" si="4"/>
        <v>-99</v>
      </c>
      <c r="Z118" s="1">
        <f t="shared" si="5"/>
        <v>-99</v>
      </c>
      <c r="AA118" s="1">
        <f>IF($I118&gt;=0,'Data Stove19 Run 3'!$AA$2,$I118)</f>
        <v>-1</v>
      </c>
      <c r="AB118" s="1">
        <f>IF($J118&gt;=0,'Data Stove19 Run 3'!$AA$2,$J118)</f>
        <v>-1</v>
      </c>
    </row>
    <row r="119" spans="1:28" x14ac:dyDescent="0.3">
      <c r="A119" s="6">
        <v>2</v>
      </c>
      <c r="B119" s="7">
        <v>107.59322033898304</v>
      </c>
      <c r="C119" s="6">
        <v>1</v>
      </c>
      <c r="D119" s="6">
        <v>358.76389530617234</v>
      </c>
      <c r="E119" s="6">
        <v>15165.876777251186</v>
      </c>
      <c r="F119" s="6">
        <v>23.655913978494624</v>
      </c>
      <c r="G119" s="7">
        <v>1</v>
      </c>
      <c r="H119" s="6">
        <v>0</v>
      </c>
      <c r="I119" s="6">
        <v>-1</v>
      </c>
      <c r="J119" s="6">
        <v>-1</v>
      </c>
      <c r="K119" s="7">
        <v>0.48009454364255999</v>
      </c>
      <c r="L119" s="7">
        <v>9.1453964762879994E-2</v>
      </c>
      <c r="O119" s="7">
        <v>9.0646183646738336</v>
      </c>
      <c r="P119" s="7">
        <v>6.970156256050517</v>
      </c>
      <c r="S119" s="7">
        <v>1.1242435527529013</v>
      </c>
      <c r="T119" s="7">
        <v>0.14191082477223785</v>
      </c>
      <c r="X119" s="4" t="str">
        <f t="shared" si="6"/>
        <v>108</v>
      </c>
      <c r="Y119" s="1">
        <f t="shared" si="4"/>
        <v>-99</v>
      </c>
      <c r="Z119" s="1">
        <f t="shared" si="5"/>
        <v>-99</v>
      </c>
      <c r="AA119" s="1">
        <f>IF($I119&gt;=0,'Data Stove19 Run 3'!$AA$2,$I119)</f>
        <v>-1</v>
      </c>
      <c r="AB119" s="1">
        <f>IF($J119&gt;=0,'Data Stove19 Run 3'!$AA$2,$J119)</f>
        <v>-1</v>
      </c>
    </row>
    <row r="120" spans="1:28" x14ac:dyDescent="0.3">
      <c r="A120" s="6">
        <v>2</v>
      </c>
      <c r="B120" s="7">
        <v>107.61016949152543</v>
      </c>
      <c r="C120" s="6">
        <v>1</v>
      </c>
      <c r="D120" s="6">
        <v>546.29956785258071</v>
      </c>
      <c r="E120" s="6">
        <v>15876.777251184834</v>
      </c>
      <c r="F120" s="6">
        <v>36.55913978494624</v>
      </c>
      <c r="G120" s="7">
        <v>1</v>
      </c>
      <c r="H120" s="6">
        <v>0</v>
      </c>
      <c r="I120" s="6">
        <v>-1</v>
      </c>
      <c r="J120" s="6">
        <v>-1</v>
      </c>
      <c r="K120" s="7">
        <v>0.48009454364255999</v>
      </c>
      <c r="L120" s="7">
        <v>9.1453964762879994E-2</v>
      </c>
      <c r="O120" s="7">
        <v>9.0632662582285608</v>
      </c>
      <c r="P120" s="7">
        <v>6.9690728252281371</v>
      </c>
      <c r="S120" s="7">
        <v>1.1240796471526189</v>
      </c>
      <c r="T120" s="7">
        <v>0.14189798587656116</v>
      </c>
      <c r="X120" s="4" t="str">
        <f t="shared" si="6"/>
        <v>108</v>
      </c>
      <c r="Y120" s="1">
        <f t="shared" si="4"/>
        <v>-99</v>
      </c>
      <c r="Z120" s="1">
        <f t="shared" si="5"/>
        <v>-99</v>
      </c>
      <c r="AA120" s="1">
        <f>IF($I120&gt;=0,'Data Stove19 Run 3'!$AA$2,$I120)</f>
        <v>-1</v>
      </c>
      <c r="AB120" s="1">
        <f>IF($J120&gt;=0,'Data Stove19 Run 3'!$AA$2,$J120)</f>
        <v>-1</v>
      </c>
    </row>
    <row r="121" spans="1:28" x14ac:dyDescent="0.3">
      <c r="A121" s="6">
        <v>2</v>
      </c>
      <c r="B121" s="7">
        <v>107.62711864406779</v>
      </c>
      <c r="C121" s="6">
        <v>1</v>
      </c>
      <c r="D121" s="6">
        <v>717.52779061234469</v>
      </c>
      <c r="E121" s="6">
        <v>16492.890995260663</v>
      </c>
      <c r="F121" s="6">
        <v>43.01075268817204</v>
      </c>
      <c r="G121" s="7">
        <v>1</v>
      </c>
      <c r="H121" s="6">
        <v>0</v>
      </c>
      <c r="I121" s="6">
        <v>-1</v>
      </c>
      <c r="J121" s="6">
        <v>-1</v>
      </c>
      <c r="K121" s="7">
        <v>0.48009454364255999</v>
      </c>
      <c r="L121" s="7">
        <v>9.1453964762879994E-2</v>
      </c>
      <c r="O121" s="7">
        <v>9.0619145776435879</v>
      </c>
      <c r="P121" s="7">
        <v>6.9679897356438119</v>
      </c>
      <c r="S121" s="7">
        <v>1.1239158249436365</v>
      </c>
      <c r="T121" s="7">
        <v>0.14188515351301151</v>
      </c>
      <c r="X121" s="4" t="str">
        <f t="shared" si="6"/>
        <v>108</v>
      </c>
      <c r="Y121" s="1">
        <f t="shared" si="4"/>
        <v>-99</v>
      </c>
      <c r="Z121" s="1">
        <f t="shared" si="5"/>
        <v>-99</v>
      </c>
      <c r="AA121" s="1">
        <f>IF($I121&gt;=0,'Data Stove19 Run 3'!$AA$2,$I121)</f>
        <v>-1</v>
      </c>
      <c r="AB121" s="1">
        <f>IF($J121&gt;=0,'Data Stove19 Run 3'!$AA$2,$J121)</f>
        <v>-1</v>
      </c>
    </row>
    <row r="122" spans="1:28" x14ac:dyDescent="0.3">
      <c r="A122" s="6">
        <v>2</v>
      </c>
      <c r="B122" s="7">
        <v>107.64406779661017</v>
      </c>
      <c r="C122" s="6">
        <v>1</v>
      </c>
      <c r="D122" s="6">
        <v>977.63161470931971</v>
      </c>
      <c r="E122" s="6">
        <v>17488.151658767772</v>
      </c>
      <c r="F122" s="6">
        <v>55.913978494623656</v>
      </c>
      <c r="G122" s="7">
        <v>1</v>
      </c>
      <c r="H122" s="6">
        <v>0</v>
      </c>
      <c r="I122" s="6">
        <v>-1</v>
      </c>
      <c r="J122" s="6">
        <v>-1</v>
      </c>
      <c r="K122" s="7">
        <v>0.48009454364255999</v>
      </c>
      <c r="L122" s="7">
        <v>9.1453964762879994E-2</v>
      </c>
      <c r="O122" s="7">
        <v>9.0605633227177496</v>
      </c>
      <c r="P122" s="7">
        <v>6.9669069871363503</v>
      </c>
      <c r="S122" s="7">
        <v>1.1237520860623291</v>
      </c>
      <c r="T122" s="7">
        <v>0.14187232767660504</v>
      </c>
      <c r="X122" s="4" t="str">
        <f t="shared" si="6"/>
        <v>108</v>
      </c>
      <c r="Y122" s="1">
        <f t="shared" si="4"/>
        <v>-99</v>
      </c>
      <c r="Z122" s="1">
        <f t="shared" si="5"/>
        <v>-99</v>
      </c>
      <c r="AA122" s="1">
        <f>IF($I122&gt;=0,'Data Stove19 Run 3'!$AA$2,$I122)</f>
        <v>-1</v>
      </c>
      <c r="AB122" s="1">
        <f>IF($J122&gt;=0,'Data Stove19 Run 3'!$AA$2,$J122)</f>
        <v>-1</v>
      </c>
    </row>
    <row r="123" spans="1:28" x14ac:dyDescent="0.3">
      <c r="A123" s="6">
        <v>2</v>
      </c>
      <c r="B123" s="7">
        <v>107.66101694915254</v>
      </c>
      <c r="C123" s="6">
        <v>1</v>
      </c>
      <c r="D123" s="6">
        <v>1218.9818715516535</v>
      </c>
      <c r="E123" s="6">
        <v>18151.658767772511</v>
      </c>
      <c r="F123" s="6">
        <v>66.666666666666671</v>
      </c>
      <c r="G123" s="7">
        <v>1</v>
      </c>
      <c r="H123" s="6">
        <v>0</v>
      </c>
      <c r="I123" s="6">
        <v>-1</v>
      </c>
      <c r="J123" s="6">
        <v>-1</v>
      </c>
      <c r="K123" s="7">
        <v>0.48009454364255999</v>
      </c>
      <c r="L123" s="7">
        <v>9.1453964762879994E-2</v>
      </c>
      <c r="O123" s="7">
        <v>9.059212493250012</v>
      </c>
      <c r="P123" s="7">
        <v>6.9658245795446669</v>
      </c>
      <c r="S123" s="7">
        <v>1.1235884304451362</v>
      </c>
      <c r="T123" s="7">
        <v>0.14185950836236305</v>
      </c>
      <c r="X123" s="4" t="str">
        <f t="shared" si="6"/>
        <v>108</v>
      </c>
      <c r="Y123" s="1">
        <f t="shared" si="4"/>
        <v>-99</v>
      </c>
      <c r="Z123" s="1">
        <f t="shared" si="5"/>
        <v>-99</v>
      </c>
      <c r="AA123" s="1">
        <f>IF($I123&gt;=0,'Data Stove19 Run 3'!$AA$2,$I123)</f>
        <v>-1</v>
      </c>
      <c r="AB123" s="1">
        <f>IF($J123&gt;=0,'Data Stove19 Run 3'!$AA$2,$J123)</f>
        <v>-1</v>
      </c>
    </row>
    <row r="124" spans="1:28" x14ac:dyDescent="0.3">
      <c r="A124" s="6">
        <v>2</v>
      </c>
      <c r="B124" s="7">
        <v>107.67796610169492</v>
      </c>
      <c r="C124" s="6">
        <v>1</v>
      </c>
      <c r="D124" s="6">
        <v>1549.2077297311987</v>
      </c>
      <c r="E124" s="6">
        <v>18957.34597156398</v>
      </c>
      <c r="F124" s="6">
        <v>81.72043010752688</v>
      </c>
      <c r="G124" s="7">
        <v>1</v>
      </c>
      <c r="H124" s="6">
        <v>0</v>
      </c>
      <c r="I124" s="6">
        <v>-1</v>
      </c>
      <c r="J124" s="6">
        <v>-1</v>
      </c>
      <c r="K124" s="7">
        <v>0.48009454364255999</v>
      </c>
      <c r="L124" s="7">
        <v>9.1453964762879994E-2</v>
      </c>
      <c r="O124" s="7">
        <v>9.0578620890394639</v>
      </c>
      <c r="P124" s="7">
        <v>6.9647425127077733</v>
      </c>
      <c r="S124" s="7">
        <v>1.1234248580285622</v>
      </c>
      <c r="T124" s="7">
        <v>0.14184669556531185</v>
      </c>
      <c r="X124" s="4" t="str">
        <f t="shared" si="6"/>
        <v>108</v>
      </c>
      <c r="Y124" s="1">
        <f t="shared" si="4"/>
        <v>-99</v>
      </c>
      <c r="Z124" s="1">
        <f t="shared" si="5"/>
        <v>-99</v>
      </c>
      <c r="AA124" s="1">
        <f>IF($I124&gt;=0,'Data Stove19 Run 3'!$AA$2,$I124)</f>
        <v>-1</v>
      </c>
      <c r="AB124" s="1">
        <f>IF($J124&gt;=0,'Data Stove19 Run 3'!$AA$2,$J124)</f>
        <v>-1</v>
      </c>
    </row>
    <row r="125" spans="1:28" x14ac:dyDescent="0.3">
      <c r="A125" s="6">
        <v>2</v>
      </c>
      <c r="B125" s="7">
        <v>107.69491525423729</v>
      </c>
      <c r="C125" s="6">
        <v>1</v>
      </c>
      <c r="D125" s="6">
        <v>1869.6491180387577</v>
      </c>
      <c r="E125" s="6">
        <v>19763.033175355449</v>
      </c>
      <c r="F125" s="6">
        <v>103.2258064516129</v>
      </c>
      <c r="G125" s="7">
        <v>1</v>
      </c>
      <c r="H125" s="6">
        <v>0</v>
      </c>
      <c r="I125" s="6">
        <v>-1</v>
      </c>
      <c r="J125" s="6">
        <v>-1</v>
      </c>
      <c r="K125" s="7">
        <v>0.48009454364255999</v>
      </c>
      <c r="L125" s="7">
        <v>9.1453964762879994E-2</v>
      </c>
      <c r="O125" s="7">
        <v>9.0565121098853272</v>
      </c>
      <c r="P125" s="7">
        <v>6.9636607864647848</v>
      </c>
      <c r="S125" s="7">
        <v>1.1232613687491755</v>
      </c>
      <c r="T125" s="7">
        <v>0.14183388928048274</v>
      </c>
      <c r="X125" s="4" t="str">
        <f t="shared" si="6"/>
        <v>108</v>
      </c>
      <c r="Y125" s="1">
        <f t="shared" si="4"/>
        <v>-99</v>
      </c>
      <c r="Z125" s="1">
        <f t="shared" si="5"/>
        <v>-99</v>
      </c>
      <c r="AA125" s="1">
        <f>IF($I125&gt;=0,'Data Stove19 Run 3'!$AA$2,$I125)</f>
        <v>-1</v>
      </c>
      <c r="AB125" s="1">
        <f>IF($J125&gt;=0,'Data Stove19 Run 3'!$AA$2,$J125)</f>
        <v>-1</v>
      </c>
    </row>
    <row r="126" spans="1:28" x14ac:dyDescent="0.3">
      <c r="A126" s="6">
        <v>2</v>
      </c>
      <c r="B126" s="7">
        <v>107.71186440677967</v>
      </c>
      <c r="C126" s="6">
        <v>1</v>
      </c>
      <c r="D126" s="6">
        <v>2261.0279129182181</v>
      </c>
      <c r="E126" s="6">
        <v>20568.720379146918</v>
      </c>
      <c r="F126" s="6">
        <v>109.6774193548387</v>
      </c>
      <c r="G126" s="7">
        <v>1</v>
      </c>
      <c r="H126" s="6">
        <v>0</v>
      </c>
      <c r="I126" s="6">
        <v>-1</v>
      </c>
      <c r="J126" s="6">
        <v>-1</v>
      </c>
      <c r="K126" s="7">
        <v>0.48009454364255999</v>
      </c>
      <c r="L126" s="7">
        <v>9.1453964762879994E-2</v>
      </c>
      <c r="O126" s="7">
        <v>9.0551625555869411</v>
      </c>
      <c r="P126" s="7">
        <v>6.962579400654918</v>
      </c>
      <c r="S126" s="7">
        <v>1.1230979625436097</v>
      </c>
      <c r="T126" s="7">
        <v>0.14182108950291222</v>
      </c>
      <c r="X126" s="4" t="str">
        <f t="shared" si="6"/>
        <v>108</v>
      </c>
      <c r="Y126" s="1">
        <f t="shared" si="4"/>
        <v>-99</v>
      </c>
      <c r="Z126" s="1">
        <f t="shared" si="5"/>
        <v>-99</v>
      </c>
      <c r="AA126" s="1">
        <f>IF($I126&gt;=0,'Data Stove19 Run 3'!$AA$2,$I126)</f>
        <v>-1</v>
      </c>
      <c r="AB126" s="1">
        <f>IF($J126&gt;=0,'Data Stove19 Run 3'!$AA$2,$J126)</f>
        <v>-1</v>
      </c>
    </row>
    <row r="127" spans="1:28" x14ac:dyDescent="0.3">
      <c r="A127" s="6">
        <v>2</v>
      </c>
      <c r="B127" s="7">
        <v>107.72881355932203</v>
      </c>
      <c r="C127" s="6">
        <v>1</v>
      </c>
      <c r="D127" s="6">
        <v>2720.8979969015845</v>
      </c>
      <c r="E127" s="6">
        <v>21137.44075829384</v>
      </c>
      <c r="F127" s="6">
        <v>129.03225806451613</v>
      </c>
      <c r="G127" s="7">
        <v>1</v>
      </c>
      <c r="H127" s="6">
        <v>0</v>
      </c>
      <c r="I127" s="6">
        <v>-1</v>
      </c>
      <c r="J127" s="6">
        <v>-1</v>
      </c>
      <c r="K127" s="7">
        <v>0.48009454364255999</v>
      </c>
      <c r="L127" s="7">
        <v>9.1453964762879994E-2</v>
      </c>
      <c r="O127" s="7">
        <v>9.0538134259437779</v>
      </c>
      <c r="P127" s="7">
        <v>6.9614983551174898</v>
      </c>
      <c r="S127" s="7">
        <v>1.1229346393485624</v>
      </c>
      <c r="T127" s="7">
        <v>0.14180829622764168</v>
      </c>
      <c r="X127" s="4" t="str">
        <f t="shared" si="6"/>
        <v>108</v>
      </c>
      <c r="Y127" s="1">
        <f t="shared" si="4"/>
        <v>-99</v>
      </c>
      <c r="Z127" s="1">
        <f t="shared" si="5"/>
        <v>-99</v>
      </c>
      <c r="AA127" s="1">
        <f>IF($I127&gt;=0,'Data Stove19 Run 3'!$AA$2,$I127)</f>
        <v>-1</v>
      </c>
      <c r="AB127" s="1">
        <f>IF($J127&gt;=0,'Data Stove19 Run 3'!$AA$2,$J127)</f>
        <v>-1</v>
      </c>
    </row>
    <row r="128" spans="1:28" x14ac:dyDescent="0.3">
      <c r="A128" s="6">
        <v>2</v>
      </c>
      <c r="B128" s="7">
        <v>107.7457627118644</v>
      </c>
      <c r="C128" s="6">
        <v>1</v>
      </c>
      <c r="D128" s="6">
        <v>3154.6761612263203</v>
      </c>
      <c r="E128" s="6">
        <v>21848.341232227489</v>
      </c>
      <c r="F128" s="6">
        <v>141.93548387096774</v>
      </c>
      <c r="G128" s="7">
        <v>1</v>
      </c>
      <c r="H128" s="6">
        <v>0</v>
      </c>
      <c r="I128" s="6">
        <v>-1</v>
      </c>
      <c r="J128" s="6">
        <v>-1</v>
      </c>
      <c r="K128" s="7">
        <v>0.48009454364255999</v>
      </c>
      <c r="L128" s="7">
        <v>9.1453964762879994E-2</v>
      </c>
      <c r="O128" s="7">
        <v>9.0524647207554345</v>
      </c>
      <c r="P128" s="7">
        <v>6.9604176496919186</v>
      </c>
      <c r="S128" s="7">
        <v>1.1227713991007955</v>
      </c>
      <c r="T128" s="7">
        <v>0.14179550944971767</v>
      </c>
      <c r="X128" s="4" t="str">
        <f t="shared" si="6"/>
        <v>108</v>
      </c>
      <c r="Y128" s="1">
        <f t="shared" ref="Y128:Y191" si="7">IF($I128&gt;=0,$Y$2,-99)</f>
        <v>-99</v>
      </c>
      <c r="Z128" s="1">
        <f t="shared" ref="Z128:Z191" si="8">IF($J128&gt;=0,$Y$2,-99)</f>
        <v>-99</v>
      </c>
      <c r="AA128" s="1">
        <f>IF($I128&gt;=0,'Data Stove19 Run 3'!$AA$2,$I128)</f>
        <v>-1</v>
      </c>
      <c r="AB128" s="1">
        <f>IF($J128&gt;=0,'Data Stove19 Run 3'!$AA$2,$J128)</f>
        <v>-1</v>
      </c>
    </row>
    <row r="129" spans="1:28" x14ac:dyDescent="0.3">
      <c r="A129" s="6">
        <v>2</v>
      </c>
      <c r="B129" s="7">
        <v>107.76271186440678</v>
      </c>
      <c r="C129" s="6">
        <v>1</v>
      </c>
      <c r="D129" s="6">
        <v>3620.2538526350122</v>
      </c>
      <c r="E129" s="6">
        <v>22748.815165876775</v>
      </c>
      <c r="F129" s="6">
        <v>156.98924731182797</v>
      </c>
      <c r="G129" s="7">
        <v>1</v>
      </c>
      <c r="H129" s="6">
        <v>0</v>
      </c>
      <c r="I129" s="6">
        <v>-1</v>
      </c>
      <c r="J129" s="6">
        <v>-1</v>
      </c>
      <c r="K129" s="7">
        <v>0.48009454364255999</v>
      </c>
      <c r="L129" s="7">
        <v>9.1453964762879994E-2</v>
      </c>
      <c r="O129" s="7">
        <v>9.0511164398216319</v>
      </c>
      <c r="P129" s="7">
        <v>6.9593372842177237</v>
      </c>
      <c r="S129" s="7">
        <v>1.1226082417371352</v>
      </c>
      <c r="T129" s="7">
        <v>0.14178272916419168</v>
      </c>
      <c r="X129" s="4" t="str">
        <f t="shared" si="6"/>
        <v>108</v>
      </c>
      <c r="Y129" s="1">
        <f t="shared" si="7"/>
        <v>-99</v>
      </c>
      <c r="Z129" s="1">
        <f t="shared" si="8"/>
        <v>-99</v>
      </c>
      <c r="AA129" s="1">
        <f>IF($I129&gt;=0,'Data Stove19 Run 3'!$AA$2,$I129)</f>
        <v>-1</v>
      </c>
      <c r="AB129" s="1">
        <f>IF($J129&gt;=0,'Data Stove19 Run 3'!$AA$2,$J129)</f>
        <v>-1</v>
      </c>
    </row>
    <row r="130" spans="1:28" x14ac:dyDescent="0.3">
      <c r="A130" s="6">
        <v>2</v>
      </c>
      <c r="B130" s="7">
        <v>107.77966101694915</v>
      </c>
      <c r="C130" s="6">
        <v>1</v>
      </c>
      <c r="D130" s="6">
        <v>4136.3846383823011</v>
      </c>
      <c r="E130" s="6">
        <v>23175.35545023697</v>
      </c>
      <c r="F130" s="6">
        <v>178.49462365591398</v>
      </c>
      <c r="G130" s="7">
        <v>1</v>
      </c>
      <c r="H130" s="6">
        <v>0</v>
      </c>
      <c r="I130" s="6">
        <v>-1</v>
      </c>
      <c r="J130" s="6">
        <v>-1</v>
      </c>
      <c r="K130" s="7">
        <v>0.48009454364255999</v>
      </c>
      <c r="L130" s="7">
        <v>9.1453964762879994E-2</v>
      </c>
      <c r="O130" s="7">
        <v>9.049768582942221</v>
      </c>
      <c r="P130" s="7">
        <v>6.9582572585345259</v>
      </c>
      <c r="S130" s="7">
        <v>1.1224451671944715</v>
      </c>
      <c r="T130" s="7">
        <v>0.14176995536612028</v>
      </c>
      <c r="X130" s="4" t="str">
        <f t="shared" si="6"/>
        <v>108</v>
      </c>
      <c r="Y130" s="1">
        <f t="shared" si="7"/>
        <v>-99</v>
      </c>
      <c r="Z130" s="1">
        <f t="shared" si="8"/>
        <v>-99</v>
      </c>
      <c r="AA130" s="1">
        <f>IF($I130&gt;=0,'Data Stove19 Run 3'!$AA$2,$I130)</f>
        <v>-1</v>
      </c>
      <c r="AB130" s="1">
        <f>IF($J130&gt;=0,'Data Stove19 Run 3'!$AA$2,$J130)</f>
        <v>-1</v>
      </c>
    </row>
    <row r="131" spans="1:28" x14ac:dyDescent="0.3">
      <c r="A131" s="6">
        <v>2</v>
      </c>
      <c r="B131" s="7">
        <v>107.79661016949153</v>
      </c>
      <c r="C131" s="6">
        <v>1</v>
      </c>
      <c r="D131" s="6">
        <v>4403.8268148832658</v>
      </c>
      <c r="E131" s="6">
        <v>23222.748815165876</v>
      </c>
      <c r="F131" s="6">
        <v>189.24731182795699</v>
      </c>
      <c r="G131" s="7">
        <v>1</v>
      </c>
      <c r="H131" s="6">
        <v>0</v>
      </c>
      <c r="I131" s="6">
        <v>-1</v>
      </c>
      <c r="J131" s="6">
        <v>-1</v>
      </c>
      <c r="K131" s="7">
        <v>0.48009454364255999</v>
      </c>
      <c r="L131" s="7">
        <v>9.1453964762879994E-2</v>
      </c>
      <c r="O131" s="7">
        <v>9.0484211499171732</v>
      </c>
      <c r="P131" s="7">
        <v>6.9571775724820455</v>
      </c>
      <c r="S131" s="7">
        <v>1.1222821754097592</v>
      </c>
      <c r="T131" s="7">
        <v>0.141757188050565</v>
      </c>
      <c r="X131" s="4" t="str">
        <f t="shared" si="6"/>
        <v>108</v>
      </c>
      <c r="Y131" s="1">
        <f t="shared" si="7"/>
        <v>-99</v>
      </c>
      <c r="Z131" s="1">
        <f t="shared" si="8"/>
        <v>-99</v>
      </c>
      <c r="AA131" s="1">
        <f>IF($I131&gt;=0,'Data Stove19 Run 3'!$AA$2,$I131)</f>
        <v>-1</v>
      </c>
      <c r="AB131" s="1">
        <f>IF($J131&gt;=0,'Data Stove19 Run 3'!$AA$2,$J131)</f>
        <v>-1</v>
      </c>
    </row>
    <row r="132" spans="1:28" x14ac:dyDescent="0.3">
      <c r="A132" s="6">
        <v>2</v>
      </c>
      <c r="B132" s="7">
        <v>107.8135593220339</v>
      </c>
      <c r="C132" s="6">
        <v>1</v>
      </c>
      <c r="D132" s="6">
        <v>4862.8815263773004</v>
      </c>
      <c r="E132" s="6">
        <v>23554.502369668247</v>
      </c>
      <c r="F132" s="6">
        <v>193.54838709677421</v>
      </c>
      <c r="G132" s="7">
        <v>1</v>
      </c>
      <c r="H132" s="6">
        <v>0</v>
      </c>
      <c r="I132" s="6">
        <v>-1</v>
      </c>
      <c r="J132" s="6">
        <v>-1</v>
      </c>
      <c r="K132" s="7">
        <v>0.48009454364255999</v>
      </c>
      <c r="L132" s="7">
        <v>9.1453964762879994E-2</v>
      </c>
      <c r="O132" s="7">
        <v>9.0470741405465915</v>
      </c>
      <c r="P132" s="7">
        <v>6.9560982259001056</v>
      </c>
      <c r="S132" s="7">
        <v>1.1221192663200161</v>
      </c>
      <c r="T132" s="7">
        <v>0.14174442721259248</v>
      </c>
      <c r="X132" s="4" t="str">
        <f t="shared" si="6"/>
        <v>108</v>
      </c>
      <c r="Y132" s="1">
        <f t="shared" si="7"/>
        <v>-99</v>
      </c>
      <c r="Z132" s="1">
        <f t="shared" si="8"/>
        <v>-99</v>
      </c>
      <c r="AA132" s="1">
        <f>IF($I132&gt;=0,'Data Stove19 Run 3'!$AA$2,$I132)</f>
        <v>-1</v>
      </c>
      <c r="AB132" s="1">
        <f>IF($J132&gt;=0,'Data Stove19 Run 3'!$AA$2,$J132)</f>
        <v>-1</v>
      </c>
    </row>
    <row r="133" spans="1:28" x14ac:dyDescent="0.3">
      <c r="A133" s="6">
        <v>2</v>
      </c>
      <c r="B133" s="7">
        <v>107.83050847457628</v>
      </c>
      <c r="C133" s="6">
        <v>1</v>
      </c>
      <c r="D133" s="6">
        <v>5270.5677710434047</v>
      </c>
      <c r="E133" s="6">
        <v>23981.042654028435</v>
      </c>
      <c r="F133" s="6">
        <v>221.50537634408599</v>
      </c>
      <c r="G133" s="7">
        <v>1</v>
      </c>
      <c r="H133" s="6">
        <v>0</v>
      </c>
      <c r="I133" s="6">
        <v>-1</v>
      </c>
      <c r="J133" s="6">
        <v>-1</v>
      </c>
      <c r="K133" s="7">
        <v>0.48009454364255999</v>
      </c>
      <c r="L133" s="7">
        <v>9.1453964762879994E-2</v>
      </c>
      <c r="O133" s="7">
        <v>9.0457275546306981</v>
      </c>
      <c r="P133" s="7">
        <v>6.9550192186286273</v>
      </c>
      <c r="S133" s="7">
        <v>1.1219564398623245</v>
      </c>
      <c r="T133" s="7">
        <v>0.14173167284727425</v>
      </c>
      <c r="X133" s="4" t="str">
        <f t="shared" ref="X133:X196" si="9">TEXT(B133,"##0")</f>
        <v>108</v>
      </c>
      <c r="Y133" s="1">
        <f t="shared" si="7"/>
        <v>-99</v>
      </c>
      <c r="Z133" s="1">
        <f t="shared" si="8"/>
        <v>-99</v>
      </c>
      <c r="AA133" s="1">
        <f>IF($I133&gt;=0,'Data Stove19 Run 3'!$AA$2,$I133)</f>
        <v>-1</v>
      </c>
      <c r="AB133" s="1">
        <f>IF($J133&gt;=0,'Data Stove19 Run 3'!$AA$2,$J133)</f>
        <v>-1</v>
      </c>
    </row>
    <row r="134" spans="1:28" x14ac:dyDescent="0.3">
      <c r="A134" s="6">
        <v>2</v>
      </c>
      <c r="B134" s="7">
        <v>107.84745762711864</v>
      </c>
      <c r="C134" s="6">
        <v>1</v>
      </c>
      <c r="D134" s="6">
        <v>5743.4838148560866</v>
      </c>
      <c r="E134" s="6">
        <v>24502.369668246447</v>
      </c>
      <c r="F134" s="6">
        <v>232.25806451612905</v>
      </c>
      <c r="G134" s="7">
        <v>1</v>
      </c>
      <c r="H134" s="6">
        <v>0</v>
      </c>
      <c r="I134" s="6">
        <v>-1</v>
      </c>
      <c r="J134" s="6">
        <v>-1</v>
      </c>
      <c r="K134" s="7">
        <v>0.48009454364255999</v>
      </c>
      <c r="L134" s="7">
        <v>9.1453964762879994E-2</v>
      </c>
      <c r="O134" s="7">
        <v>9.0443813919698499</v>
      </c>
      <c r="P134" s="7">
        <v>6.9539405505076362</v>
      </c>
      <c r="S134" s="7">
        <v>1.1217936959738308</v>
      </c>
      <c r="T134" s="7">
        <v>0.14171892494968694</v>
      </c>
      <c r="X134" s="4" t="str">
        <f t="shared" si="9"/>
        <v>108</v>
      </c>
      <c r="Y134" s="1">
        <f t="shared" si="7"/>
        <v>-99</v>
      </c>
      <c r="Z134" s="1">
        <f t="shared" si="8"/>
        <v>-99</v>
      </c>
      <c r="AA134" s="1">
        <f>IF($I134&gt;=0,'Data Stove19 Run 3'!$AA$2,$I134)</f>
        <v>-1</v>
      </c>
      <c r="AB134" s="1">
        <f>IF($J134&gt;=0,'Data Stove19 Run 3'!$AA$2,$J134)</f>
        <v>-1</v>
      </c>
    </row>
    <row r="135" spans="1:28" x14ac:dyDescent="0.3">
      <c r="A135" s="6">
        <v>2</v>
      </c>
      <c r="B135" s="7">
        <v>107.86440677966101</v>
      </c>
      <c r="C135" s="6">
        <v>1</v>
      </c>
      <c r="D135" s="6">
        <v>6129.9703747995545</v>
      </c>
      <c r="E135" s="6">
        <v>24786.729857819904</v>
      </c>
      <c r="F135" s="6">
        <v>253.76344086021504</v>
      </c>
      <c r="G135" s="7">
        <v>1</v>
      </c>
      <c r="H135" s="6">
        <v>0</v>
      </c>
      <c r="I135" s="6">
        <v>-1</v>
      </c>
      <c r="J135" s="6">
        <v>-1</v>
      </c>
      <c r="K135" s="7">
        <v>0.48009454364255999</v>
      </c>
      <c r="L135" s="7">
        <v>9.1453964762879994E-2</v>
      </c>
      <c r="O135" s="7">
        <v>9.0430356523645194</v>
      </c>
      <c r="P135" s="7">
        <v>6.9528622213772557</v>
      </c>
      <c r="S135" s="7">
        <v>1.1216310345917442</v>
      </c>
      <c r="T135" s="7">
        <v>0.14170618351491207</v>
      </c>
      <c r="X135" s="4" t="str">
        <f t="shared" si="9"/>
        <v>108</v>
      </c>
      <c r="Y135" s="1">
        <f t="shared" si="7"/>
        <v>-99</v>
      </c>
      <c r="Z135" s="1">
        <f t="shared" si="8"/>
        <v>-99</v>
      </c>
      <c r="AA135" s="1">
        <f>IF($I135&gt;=0,'Data Stove19 Run 3'!$AA$2,$I135)</f>
        <v>-1</v>
      </c>
      <c r="AB135" s="1">
        <f>IF($J135&gt;=0,'Data Stove19 Run 3'!$AA$2,$J135)</f>
        <v>-1</v>
      </c>
    </row>
    <row r="136" spans="1:28" x14ac:dyDescent="0.3">
      <c r="A136" s="6">
        <v>2</v>
      </c>
      <c r="B136" s="7">
        <v>107.88135593220339</v>
      </c>
      <c r="C136" s="6">
        <v>1</v>
      </c>
      <c r="D136" s="6">
        <v>6685.2390400347895</v>
      </c>
      <c r="E136" s="6">
        <v>25071.090047393365</v>
      </c>
      <c r="F136" s="6">
        <v>264.51612903225805</v>
      </c>
      <c r="G136" s="7">
        <v>1</v>
      </c>
      <c r="H136" s="6">
        <v>0</v>
      </c>
      <c r="I136" s="6">
        <v>-1</v>
      </c>
      <c r="J136" s="6">
        <v>-1</v>
      </c>
      <c r="K136" s="7">
        <v>0.48009454364255999</v>
      </c>
      <c r="L136" s="7">
        <v>9.1453964762879994E-2</v>
      </c>
      <c r="O136" s="7">
        <v>9.0416903356153089</v>
      </c>
      <c r="P136" s="7">
        <v>6.951784231077708</v>
      </c>
      <c r="S136" s="7">
        <v>1.1214684556533383</v>
      </c>
      <c r="T136" s="7">
        <v>0.14169344853803623</v>
      </c>
      <c r="X136" s="4" t="str">
        <f t="shared" si="9"/>
        <v>108</v>
      </c>
      <c r="Y136" s="1">
        <f t="shared" si="7"/>
        <v>-99</v>
      </c>
      <c r="Z136" s="1">
        <f t="shared" si="8"/>
        <v>-99</v>
      </c>
      <c r="AA136" s="1">
        <f>IF($I136&gt;=0,'Data Stove19 Run 3'!$AA$2,$I136)</f>
        <v>-1</v>
      </c>
      <c r="AB136" s="1">
        <f>IF($J136&gt;=0,'Data Stove19 Run 3'!$AA$2,$J136)</f>
        <v>-1</v>
      </c>
    </row>
    <row r="137" spans="1:28" x14ac:dyDescent="0.3">
      <c r="A137" s="6">
        <v>2</v>
      </c>
      <c r="B137" s="7">
        <v>107.89830508474576</v>
      </c>
      <c r="C137" s="6">
        <v>1</v>
      </c>
      <c r="D137" s="6">
        <v>7099.448264615552</v>
      </c>
      <c r="E137" s="6">
        <v>25639.810426540284</v>
      </c>
      <c r="F137" s="6">
        <v>279.56989247311827</v>
      </c>
      <c r="G137" s="7">
        <v>1</v>
      </c>
      <c r="H137" s="6">
        <v>0</v>
      </c>
      <c r="I137" s="6">
        <v>-1</v>
      </c>
      <c r="J137" s="6">
        <v>-1</v>
      </c>
      <c r="K137" s="7">
        <v>0.48009454364255999</v>
      </c>
      <c r="L137" s="7">
        <v>9.1453964762879994E-2</v>
      </c>
      <c r="O137" s="7">
        <v>9.0403454415229483</v>
      </c>
      <c r="P137" s="7">
        <v>6.9507065794493208</v>
      </c>
      <c r="S137" s="7">
        <v>1.1213059590959502</v>
      </c>
      <c r="T137" s="7">
        <v>0.14168072001415097</v>
      </c>
      <c r="X137" s="4" t="str">
        <f t="shared" si="9"/>
        <v>108</v>
      </c>
      <c r="Y137" s="1">
        <f t="shared" si="7"/>
        <v>-99</v>
      </c>
      <c r="Z137" s="1">
        <f t="shared" si="8"/>
        <v>-99</v>
      </c>
      <c r="AA137" s="1">
        <f>IF($I137&gt;=0,'Data Stove19 Run 3'!$AA$2,$I137)</f>
        <v>-1</v>
      </c>
      <c r="AB137" s="1">
        <f>IF($J137&gt;=0,'Data Stove19 Run 3'!$AA$2,$J137)</f>
        <v>-1</v>
      </c>
    </row>
    <row r="138" spans="1:28" x14ac:dyDescent="0.3">
      <c r="A138" s="6">
        <v>2</v>
      </c>
      <c r="B138" s="7">
        <v>107.91525423728814</v>
      </c>
      <c r="C138" s="6">
        <v>1</v>
      </c>
      <c r="D138" s="6">
        <v>7567.4720734922403</v>
      </c>
      <c r="E138" s="6">
        <v>25687.203791469194</v>
      </c>
      <c r="F138" s="6">
        <v>294.6236559139785</v>
      </c>
      <c r="G138" s="7">
        <v>1</v>
      </c>
      <c r="H138" s="6">
        <v>0</v>
      </c>
      <c r="I138" s="6">
        <v>-1</v>
      </c>
      <c r="J138" s="6">
        <v>-1</v>
      </c>
      <c r="K138" s="7">
        <v>0.48009454364255999</v>
      </c>
      <c r="L138" s="7">
        <v>9.1453964762879994E-2</v>
      </c>
      <c r="O138" s="7">
        <v>9.0390009698882885</v>
      </c>
      <c r="P138" s="7">
        <v>6.9496292663325168</v>
      </c>
      <c r="S138" s="7">
        <v>1.1211435448569802</v>
      </c>
      <c r="T138" s="7">
        <v>0.14166799793835275</v>
      </c>
      <c r="X138" s="4" t="str">
        <f t="shared" si="9"/>
        <v>108</v>
      </c>
      <c r="Y138" s="1">
        <f t="shared" si="7"/>
        <v>-99</v>
      </c>
      <c r="Z138" s="1">
        <f t="shared" si="8"/>
        <v>-99</v>
      </c>
      <c r="AA138" s="1">
        <f>IF($I138&gt;=0,'Data Stove19 Run 3'!$AA$2,$I138)</f>
        <v>-1</v>
      </c>
      <c r="AB138" s="1">
        <f>IF($J138&gt;=0,'Data Stove19 Run 3'!$AA$2,$J138)</f>
        <v>-1</v>
      </c>
    </row>
    <row r="139" spans="1:28" x14ac:dyDescent="0.3">
      <c r="A139" s="6">
        <v>2</v>
      </c>
      <c r="B139" s="7">
        <v>107.93220338983051</v>
      </c>
      <c r="C139" s="6">
        <v>1</v>
      </c>
      <c r="D139" s="6">
        <v>8057.5109395808995</v>
      </c>
      <c r="E139" s="6">
        <v>26018.957345971565</v>
      </c>
      <c r="F139" s="6">
        <v>309.67741935483872</v>
      </c>
      <c r="G139" s="7">
        <v>1</v>
      </c>
      <c r="H139" s="6">
        <v>0</v>
      </c>
      <c r="I139" s="6">
        <v>-1</v>
      </c>
      <c r="J139" s="6">
        <v>-1</v>
      </c>
      <c r="K139" s="7">
        <v>0.48009454364255999</v>
      </c>
      <c r="L139" s="7">
        <v>9.1453964762879994E-2</v>
      </c>
      <c r="O139" s="7">
        <v>9.0376569205123083</v>
      </c>
      <c r="P139" s="7">
        <v>6.9485522915678226</v>
      </c>
      <c r="S139" s="7">
        <v>1.1209812128738923</v>
      </c>
      <c r="T139" s="7">
        <v>0.14165528230574312</v>
      </c>
      <c r="X139" s="4" t="str">
        <f t="shared" si="9"/>
        <v>108</v>
      </c>
      <c r="Y139" s="1">
        <f t="shared" si="7"/>
        <v>-99</v>
      </c>
      <c r="Z139" s="1">
        <f t="shared" si="8"/>
        <v>-99</v>
      </c>
      <c r="AA139" s="1">
        <f>IF($I139&gt;=0,'Data Stove19 Run 3'!$AA$2,$I139)</f>
        <v>-1</v>
      </c>
      <c r="AB139" s="1">
        <f>IF($J139&gt;=0,'Data Stove19 Run 3'!$AA$2,$J139)</f>
        <v>-1</v>
      </c>
    </row>
    <row r="140" spans="1:28" x14ac:dyDescent="0.3">
      <c r="A140" s="6">
        <v>2</v>
      </c>
      <c r="B140" s="7">
        <v>107.94915254237289</v>
      </c>
      <c r="C140" s="6">
        <v>1</v>
      </c>
      <c r="D140" s="6">
        <v>8598.1029000081544</v>
      </c>
      <c r="E140" s="6">
        <v>26350.710900473932</v>
      </c>
      <c r="F140" s="6">
        <v>326.88172043010752</v>
      </c>
      <c r="G140" s="7">
        <v>1</v>
      </c>
      <c r="H140" s="6">
        <v>0</v>
      </c>
      <c r="I140" s="6">
        <v>-1</v>
      </c>
      <c r="J140" s="6">
        <v>-1</v>
      </c>
      <c r="K140" s="7">
        <v>0.48009454364255999</v>
      </c>
      <c r="L140" s="7">
        <v>9.1453964762879994E-2</v>
      </c>
      <c r="O140" s="7">
        <v>9.036313293196109</v>
      </c>
      <c r="P140" s="7">
        <v>6.9474756549958627</v>
      </c>
      <c r="S140" s="7">
        <v>1.1208189630842136</v>
      </c>
      <c r="T140" s="7">
        <v>0.14164257311142844</v>
      </c>
      <c r="X140" s="4" t="str">
        <f t="shared" si="9"/>
        <v>108</v>
      </c>
      <c r="Y140" s="1">
        <f t="shared" si="7"/>
        <v>-99</v>
      </c>
      <c r="Z140" s="1">
        <f t="shared" si="8"/>
        <v>-99</v>
      </c>
      <c r="AA140" s="1">
        <f>IF($I140&gt;=0,'Data Stove19 Run 3'!$AA$2,$I140)</f>
        <v>-1</v>
      </c>
      <c r="AB140" s="1">
        <f>IF($J140&gt;=0,'Data Stove19 Run 3'!$AA$2,$J140)</f>
        <v>-1</v>
      </c>
    </row>
    <row r="141" spans="1:28" x14ac:dyDescent="0.3">
      <c r="A141" s="6">
        <v>2</v>
      </c>
      <c r="B141" s="7">
        <v>107.96610169491525</v>
      </c>
      <c r="C141" s="6">
        <v>1</v>
      </c>
      <c r="D141" s="6">
        <v>9018.0197320142415</v>
      </c>
      <c r="E141" s="6">
        <v>26540.284360189573</v>
      </c>
      <c r="F141" s="6">
        <v>339.78494623655916</v>
      </c>
      <c r="G141" s="7">
        <v>1</v>
      </c>
      <c r="H141" s="6">
        <v>0</v>
      </c>
      <c r="I141" s="6">
        <v>-1</v>
      </c>
      <c r="J141" s="6">
        <v>-1</v>
      </c>
      <c r="K141" s="7">
        <v>0.48009454364255999</v>
      </c>
      <c r="L141" s="7">
        <v>9.1453964762879994E-2</v>
      </c>
      <c r="O141" s="7">
        <v>9.0349700877409216</v>
      </c>
      <c r="P141" s="7">
        <v>6.9463993564573654</v>
      </c>
      <c r="S141" s="7">
        <v>1.1206567954255342</v>
      </c>
      <c r="T141" s="7">
        <v>0.14162987035052019</v>
      </c>
      <c r="X141" s="4" t="str">
        <f t="shared" si="9"/>
        <v>108</v>
      </c>
      <c r="Y141" s="1">
        <f t="shared" si="7"/>
        <v>-99</v>
      </c>
      <c r="Z141" s="1">
        <f t="shared" si="8"/>
        <v>-99</v>
      </c>
      <c r="AA141" s="1">
        <f>IF($I141&gt;=0,'Data Stove19 Run 3'!$AA$2,$I141)</f>
        <v>-1</v>
      </c>
      <c r="AB141" s="1">
        <f>IF($J141&gt;=0,'Data Stove19 Run 3'!$AA$2,$J141)</f>
        <v>-1</v>
      </c>
    </row>
    <row r="142" spans="1:28" x14ac:dyDescent="0.3">
      <c r="A142" s="6">
        <v>2</v>
      </c>
      <c r="B142" s="7">
        <v>107.98305084745763</v>
      </c>
      <c r="C142" s="6">
        <v>1</v>
      </c>
      <c r="D142" s="6">
        <v>9568.3961623134837</v>
      </c>
      <c r="E142" s="6">
        <v>26966.824644549764</v>
      </c>
      <c r="F142" s="6">
        <v>354.83870967741933</v>
      </c>
      <c r="G142" s="7">
        <v>1</v>
      </c>
      <c r="H142" s="6">
        <v>0</v>
      </c>
      <c r="I142" s="6">
        <v>-1</v>
      </c>
      <c r="J142" s="6">
        <v>-1</v>
      </c>
      <c r="K142" s="7">
        <v>0.48009454364255999</v>
      </c>
      <c r="L142" s="7">
        <v>9.1453964762879994E-2</v>
      </c>
      <c r="O142" s="7">
        <v>9.0336273039480943</v>
      </c>
      <c r="P142" s="7">
        <v>6.9453233957931522</v>
      </c>
      <c r="S142" s="7">
        <v>1.1204947098355083</v>
      </c>
      <c r="T142" s="7">
        <v>0.14161717401813465</v>
      </c>
      <c r="X142" s="4" t="str">
        <f t="shared" si="9"/>
        <v>108</v>
      </c>
      <c r="Y142" s="1">
        <f t="shared" si="7"/>
        <v>-99</v>
      </c>
      <c r="Z142" s="1">
        <f t="shared" si="8"/>
        <v>-99</v>
      </c>
      <c r="AA142" s="1">
        <f>IF($I142&gt;=0,'Data Stove19 Run 3'!$AA$2,$I142)</f>
        <v>-1</v>
      </c>
      <c r="AB142" s="1">
        <f>IF($J142&gt;=0,'Data Stove19 Run 3'!$AA$2,$J142)</f>
        <v>-1</v>
      </c>
    </row>
    <row r="143" spans="1:28" x14ac:dyDescent="0.3">
      <c r="A143" s="6">
        <v>2</v>
      </c>
      <c r="B143" s="7">
        <v>108</v>
      </c>
      <c r="C143" s="6">
        <v>28</v>
      </c>
      <c r="D143" s="6">
        <v>15782.815830651016</v>
      </c>
      <c r="E143" s="6">
        <v>28955.653351387948</v>
      </c>
      <c r="F143" s="6">
        <v>544.5468509984637</v>
      </c>
      <c r="G143" s="7">
        <v>1</v>
      </c>
      <c r="H143" s="6">
        <v>0</v>
      </c>
      <c r="I143" s="6">
        <v>-1</v>
      </c>
      <c r="J143" s="6">
        <v>-1</v>
      </c>
      <c r="K143" s="7">
        <v>0.48009454364255977</v>
      </c>
      <c r="L143" s="7">
        <v>9.1453964762879966E-2</v>
      </c>
      <c r="O143" s="7">
        <v>9.0322849416191087</v>
      </c>
      <c r="P143" s="7">
        <v>6.9442477728441521</v>
      </c>
      <c r="S143" s="7">
        <v>1.120332706251852</v>
      </c>
      <c r="T143" s="7">
        <v>0.14160448410939311</v>
      </c>
      <c r="X143" s="4" t="str">
        <f t="shared" si="9"/>
        <v>108</v>
      </c>
      <c r="Y143" s="1">
        <f t="shared" si="7"/>
        <v>-99</v>
      </c>
      <c r="Z143" s="1">
        <f t="shared" si="8"/>
        <v>-99</v>
      </c>
      <c r="AA143" s="1">
        <f>IF($I143&gt;=0,'Data Stove19 Run 3'!$AA$2,$I143)</f>
        <v>-1</v>
      </c>
      <c r="AB143" s="1">
        <f>IF($J143&gt;=0,'Data Stove19 Run 3'!$AA$2,$J143)</f>
        <v>-1</v>
      </c>
    </row>
    <row r="144" spans="1:28" x14ac:dyDescent="0.3">
      <c r="A144" s="6">
        <v>2</v>
      </c>
      <c r="B144" s="7">
        <v>109</v>
      </c>
      <c r="C144" s="6">
        <v>58</v>
      </c>
      <c r="D144" s="6">
        <v>15362.320606337225</v>
      </c>
      <c r="E144" s="6">
        <v>29013.727733289754</v>
      </c>
      <c r="F144" s="6">
        <v>528.32777159807222</v>
      </c>
      <c r="G144" s="7">
        <v>1</v>
      </c>
      <c r="H144" s="6">
        <v>0</v>
      </c>
      <c r="I144" s="6">
        <v>-1</v>
      </c>
      <c r="J144" s="6">
        <v>-1</v>
      </c>
      <c r="K144" s="7">
        <v>0.37150126141497603</v>
      </c>
      <c r="L144" s="7">
        <v>0.14712488417664008</v>
      </c>
      <c r="O144" s="7">
        <v>8.952828210608061</v>
      </c>
      <c r="P144" s="7">
        <v>6.8818888472600461</v>
      </c>
      <c r="S144" s="7">
        <v>1.109320479121898</v>
      </c>
      <c r="T144" s="7">
        <v>0.1416856664633232</v>
      </c>
      <c r="X144" s="4" t="str">
        <f t="shared" si="9"/>
        <v>109</v>
      </c>
      <c r="Y144" s="1">
        <f t="shared" si="7"/>
        <v>-99</v>
      </c>
      <c r="Z144" s="1">
        <f t="shared" si="8"/>
        <v>-99</v>
      </c>
      <c r="AA144" s="1">
        <f>IF($I144&gt;=0,'Data Stove19 Run 3'!$AA$2,$I144)</f>
        <v>-1</v>
      </c>
      <c r="AB144" s="1">
        <f>IF($J144&gt;=0,'Data Stove19 Run 3'!$AA$2,$J144)</f>
        <v>-1</v>
      </c>
    </row>
    <row r="145" spans="1:28" x14ac:dyDescent="0.3">
      <c r="A145" s="6">
        <v>2</v>
      </c>
      <c r="B145" s="7">
        <v>110</v>
      </c>
      <c r="C145" s="6">
        <v>59</v>
      </c>
      <c r="D145" s="6">
        <v>15983.788367997418</v>
      </c>
      <c r="E145" s="6">
        <v>29287.492971322994</v>
      </c>
      <c r="F145" s="6">
        <v>545.58046291233825</v>
      </c>
      <c r="G145" s="7">
        <v>1</v>
      </c>
      <c r="H145" s="6">
        <v>0</v>
      </c>
      <c r="I145" s="6">
        <v>-1</v>
      </c>
      <c r="J145" s="6">
        <v>-1</v>
      </c>
      <c r="K145" s="7">
        <v>0.31149161840227185</v>
      </c>
      <c r="L145" s="7">
        <v>0.18728063243520007</v>
      </c>
      <c r="O145" s="7">
        <v>8.8742706052243712</v>
      </c>
      <c r="P145" s="7">
        <v>6.8210287725798198</v>
      </c>
      <c r="S145" s="7">
        <v>1.0977577420100193</v>
      </c>
      <c r="T145" s="7">
        <v>0.14234646307161128</v>
      </c>
      <c r="X145" s="4" t="str">
        <f t="shared" si="9"/>
        <v>110</v>
      </c>
      <c r="Y145" s="1">
        <f t="shared" si="7"/>
        <v>-99</v>
      </c>
      <c r="Z145" s="1">
        <f t="shared" si="8"/>
        <v>-99</v>
      </c>
      <c r="AA145" s="1">
        <f>IF($I145&gt;=0,'Data Stove19 Run 3'!$AA$2,$I145)</f>
        <v>-1</v>
      </c>
      <c r="AB145" s="1">
        <f>IF($J145&gt;=0,'Data Stove19 Run 3'!$AA$2,$J145)</f>
        <v>-1</v>
      </c>
    </row>
    <row r="146" spans="1:28" x14ac:dyDescent="0.3">
      <c r="A146" s="6">
        <v>2</v>
      </c>
      <c r="B146" s="7">
        <v>111</v>
      </c>
      <c r="C146" s="6">
        <v>58</v>
      </c>
      <c r="D146" s="6">
        <v>16021.999124646081</v>
      </c>
      <c r="E146" s="6">
        <v>29434.548128779203</v>
      </c>
      <c r="F146" s="6">
        <v>544.08602150537592</v>
      </c>
      <c r="G146" s="7">
        <v>1</v>
      </c>
      <c r="H146" s="6">
        <v>0</v>
      </c>
      <c r="I146" s="6">
        <v>-1</v>
      </c>
      <c r="J146" s="6">
        <v>-1</v>
      </c>
      <c r="K146" s="7">
        <v>0.42668070028953653</v>
      </c>
      <c r="L146" s="7">
        <v>0.10324747588416008</v>
      </c>
      <c r="O146" s="7">
        <v>8.7981661916664002</v>
      </c>
      <c r="P146" s="7">
        <v>6.7605082203573366</v>
      </c>
      <c r="S146" s="7">
        <v>1.0881709271282982</v>
      </c>
      <c r="T146" s="7">
        <v>0.14178790611179054</v>
      </c>
      <c r="X146" s="4" t="str">
        <f t="shared" si="9"/>
        <v>111</v>
      </c>
      <c r="Y146" s="1">
        <f t="shared" si="7"/>
        <v>-99</v>
      </c>
      <c r="Z146" s="1">
        <f t="shared" si="8"/>
        <v>-99</v>
      </c>
      <c r="AA146" s="1">
        <f>IF($I146&gt;=0,'Data Stove19 Run 3'!$AA$2,$I146)</f>
        <v>-1</v>
      </c>
      <c r="AB146" s="1">
        <f>IF($J146&gt;=0,'Data Stove19 Run 3'!$AA$2,$J146)</f>
        <v>-1</v>
      </c>
    </row>
    <row r="147" spans="1:28" x14ac:dyDescent="0.3">
      <c r="A147" s="6">
        <v>2</v>
      </c>
      <c r="B147" s="7">
        <v>112</v>
      </c>
      <c r="C147" s="6">
        <v>59</v>
      </c>
      <c r="D147" s="6">
        <v>15994.761346921649</v>
      </c>
      <c r="E147" s="6">
        <v>29512.410635392403</v>
      </c>
      <c r="F147" s="6">
        <v>541.31583743393435</v>
      </c>
      <c r="G147" s="7">
        <v>1</v>
      </c>
      <c r="H147" s="6">
        <v>0</v>
      </c>
      <c r="I147" s="6">
        <v>-1</v>
      </c>
      <c r="J147" s="6">
        <v>-1</v>
      </c>
      <c r="K147" s="7">
        <v>0.31912681169107204</v>
      </c>
      <c r="L147" s="7">
        <v>0.19673381100671974</v>
      </c>
      <c r="O147" s="7">
        <v>8.7224604829166204</v>
      </c>
      <c r="P147" s="7">
        <v>6.7019030917024205</v>
      </c>
      <c r="S147" s="7">
        <v>1.077339319868619</v>
      </c>
      <c r="T147" s="7">
        <v>0.14256179209622616</v>
      </c>
      <c r="X147" s="4" t="str">
        <f t="shared" si="9"/>
        <v>112</v>
      </c>
      <c r="Y147" s="1">
        <f t="shared" si="7"/>
        <v>-99</v>
      </c>
      <c r="Z147" s="1">
        <f t="shared" si="8"/>
        <v>-99</v>
      </c>
      <c r="AA147" s="1">
        <f>IF($I147&gt;=0,'Data Stove19 Run 3'!$AA$2,$I147)</f>
        <v>-1</v>
      </c>
      <c r="AB147" s="1">
        <f>IF($J147&gt;=0,'Data Stove19 Run 3'!$AA$2,$J147)</f>
        <v>-1</v>
      </c>
    </row>
    <row r="148" spans="1:28" x14ac:dyDescent="0.3">
      <c r="A148" s="6">
        <v>2</v>
      </c>
      <c r="B148" s="7">
        <v>113</v>
      </c>
      <c r="C148" s="6">
        <v>58</v>
      </c>
      <c r="D148" s="6">
        <v>16005.115290858359</v>
      </c>
      <c r="E148" s="6">
        <v>29499.101160320293</v>
      </c>
      <c r="F148" s="6">
        <v>542.0467185761953</v>
      </c>
      <c r="G148" s="7">
        <v>1</v>
      </c>
      <c r="H148" s="6">
        <v>0</v>
      </c>
      <c r="I148" s="6">
        <v>-1</v>
      </c>
      <c r="J148" s="6">
        <v>-1</v>
      </c>
      <c r="K148" s="7">
        <v>0.28011139767542437</v>
      </c>
      <c r="L148" s="7">
        <v>0.34035945228671982</v>
      </c>
      <c r="O148" s="7">
        <v>8.6477494290649286</v>
      </c>
      <c r="P148" s="7">
        <v>6.6456062453359106</v>
      </c>
      <c r="S148" s="7">
        <v>1.066266709838158</v>
      </c>
      <c r="T148" s="7">
        <v>0.14530898182109411</v>
      </c>
      <c r="X148" s="4" t="str">
        <f t="shared" si="9"/>
        <v>113</v>
      </c>
      <c r="Y148" s="1">
        <f t="shared" si="7"/>
        <v>-99</v>
      </c>
      <c r="Z148" s="1">
        <f t="shared" si="8"/>
        <v>-99</v>
      </c>
      <c r="AA148" s="1">
        <f>IF($I148&gt;=0,'Data Stove19 Run 3'!$AA$2,$I148)</f>
        <v>-1</v>
      </c>
      <c r="AB148" s="1">
        <f>IF($J148&gt;=0,'Data Stove19 Run 3'!$AA$2,$J148)</f>
        <v>-1</v>
      </c>
    </row>
    <row r="149" spans="1:28" x14ac:dyDescent="0.3">
      <c r="A149" s="6">
        <v>2</v>
      </c>
      <c r="B149" s="7">
        <v>114</v>
      </c>
      <c r="C149" s="6">
        <v>59</v>
      </c>
      <c r="D149" s="6">
        <v>15984.437902014335</v>
      </c>
      <c r="E149" s="6">
        <v>29572.656438268132</v>
      </c>
      <c r="F149" s="6">
        <v>540.36814288317805</v>
      </c>
      <c r="G149" s="7">
        <v>1</v>
      </c>
      <c r="H149" s="6">
        <v>0</v>
      </c>
      <c r="I149" s="6">
        <v>-1</v>
      </c>
      <c r="J149" s="6">
        <v>-1</v>
      </c>
      <c r="K149" s="7">
        <v>0.46718641531295979</v>
      </c>
      <c r="L149" s="7">
        <v>0.12452838359808011</v>
      </c>
      <c r="O149" s="7">
        <v>8.5759901043828943</v>
      </c>
      <c r="P149" s="7">
        <v>6.5884038079522451</v>
      </c>
      <c r="S149" s="7">
        <v>1.0580601304611006</v>
      </c>
      <c r="T149" s="7">
        <v>0.14502431609201172</v>
      </c>
      <c r="X149" s="4" t="str">
        <f t="shared" si="9"/>
        <v>114</v>
      </c>
      <c r="Y149" s="1">
        <f t="shared" si="7"/>
        <v>-99</v>
      </c>
      <c r="Z149" s="1">
        <f t="shared" si="8"/>
        <v>-99</v>
      </c>
      <c r="AA149" s="1">
        <f>IF($I149&gt;=0,'Data Stove19 Run 3'!$AA$2,$I149)</f>
        <v>-1</v>
      </c>
      <c r="AB149" s="1">
        <f>IF($J149&gt;=0,'Data Stove19 Run 3'!$AA$2,$J149)</f>
        <v>-1</v>
      </c>
    </row>
    <row r="150" spans="1:28" x14ac:dyDescent="0.3">
      <c r="A150" s="6">
        <v>2</v>
      </c>
      <c r="B150" s="7">
        <v>115</v>
      </c>
      <c r="C150" s="6">
        <v>58</v>
      </c>
      <c r="D150" s="6">
        <v>16006.197768128683</v>
      </c>
      <c r="E150" s="6">
        <v>29627.390096420979</v>
      </c>
      <c r="F150" s="6">
        <v>539.82202447163468</v>
      </c>
      <c r="G150" s="7">
        <v>1</v>
      </c>
      <c r="H150" s="6">
        <v>0</v>
      </c>
      <c r="I150" s="6">
        <v>-1</v>
      </c>
      <c r="J150" s="6">
        <v>-1</v>
      </c>
      <c r="K150" s="7">
        <v>0.68205425605161529</v>
      </c>
      <c r="L150" s="7">
        <v>7.9094955818879986E-2</v>
      </c>
      <c r="O150" s="7">
        <v>8.5073471839626222</v>
      </c>
      <c r="P150" s="7">
        <v>6.5318011222815198</v>
      </c>
      <c r="S150" s="7">
        <v>1.0529789699961076</v>
      </c>
      <c r="T150" s="7">
        <v>0.14413337879102345</v>
      </c>
      <c r="X150" s="4" t="str">
        <f t="shared" si="9"/>
        <v>115</v>
      </c>
      <c r="Y150" s="1">
        <f t="shared" si="7"/>
        <v>-99</v>
      </c>
      <c r="Z150" s="1">
        <f t="shared" si="8"/>
        <v>-99</v>
      </c>
      <c r="AA150" s="1">
        <f>IF($I150&gt;=0,'Data Stove19 Run 3'!$AA$2,$I150)</f>
        <v>-1</v>
      </c>
      <c r="AB150" s="1">
        <f>IF($J150&gt;=0,'Data Stove19 Run 3'!$AA$2,$J150)</f>
        <v>-1</v>
      </c>
    </row>
    <row r="151" spans="1:28" x14ac:dyDescent="0.3">
      <c r="A151" s="6">
        <v>2</v>
      </c>
      <c r="B151" s="7">
        <v>116</v>
      </c>
      <c r="C151" s="6">
        <v>59</v>
      </c>
      <c r="D151" s="6">
        <v>15988.487124715604</v>
      </c>
      <c r="E151" s="6">
        <v>29612.820306851954</v>
      </c>
      <c r="F151" s="6">
        <v>539.27464917076691</v>
      </c>
      <c r="G151" s="7">
        <v>1</v>
      </c>
      <c r="H151" s="6">
        <v>0</v>
      </c>
      <c r="I151" s="6">
        <v>-1</v>
      </c>
      <c r="J151" s="6">
        <v>-1</v>
      </c>
      <c r="K151" s="7">
        <v>0.2798631539175358</v>
      </c>
      <c r="L151" s="7">
        <v>7.9782107711423952E-2</v>
      </c>
      <c r="O151" s="7">
        <v>8.436420597496717</v>
      </c>
      <c r="P151" s="7">
        <v>6.4761802687076404</v>
      </c>
      <c r="S151" s="7">
        <v>1.0426707591150599</v>
      </c>
      <c r="T151" s="7">
        <v>0.14327536184329545</v>
      </c>
      <c r="X151" s="4" t="str">
        <f t="shared" si="9"/>
        <v>116</v>
      </c>
      <c r="Y151" s="1">
        <f t="shared" si="7"/>
        <v>-99</v>
      </c>
      <c r="Z151" s="1">
        <f t="shared" si="8"/>
        <v>-99</v>
      </c>
      <c r="AA151" s="1">
        <f>IF($I151&gt;=0,'Data Stove19 Run 3'!$AA$2,$I151)</f>
        <v>-1</v>
      </c>
      <c r="AB151" s="1">
        <f>IF($J151&gt;=0,'Data Stove19 Run 3'!$AA$2,$J151)</f>
        <v>-1</v>
      </c>
    </row>
    <row r="152" spans="1:28" x14ac:dyDescent="0.3">
      <c r="A152" s="6">
        <v>2</v>
      </c>
      <c r="B152" s="7">
        <v>117</v>
      </c>
      <c r="C152" s="6">
        <v>58</v>
      </c>
      <c r="D152" s="6">
        <v>15991.450772588863</v>
      </c>
      <c r="E152" s="6">
        <v>29511.358065043296</v>
      </c>
      <c r="F152" s="6">
        <v>542.04671857619553</v>
      </c>
      <c r="G152" s="7">
        <v>1</v>
      </c>
      <c r="H152" s="6">
        <v>0</v>
      </c>
      <c r="I152" s="6">
        <v>-1</v>
      </c>
      <c r="J152" s="6">
        <v>-1</v>
      </c>
      <c r="K152" s="7">
        <v>0.31518762936192007</v>
      </c>
      <c r="L152" s="7">
        <v>0.23109050515967983</v>
      </c>
      <c r="O152" s="7">
        <v>8.3670083499058219</v>
      </c>
      <c r="P152" s="7">
        <v>6.4228034331217607</v>
      </c>
      <c r="S152" s="7">
        <v>1.0330986126709396</v>
      </c>
      <c r="T152" s="7">
        <v>0.14443082425535314</v>
      </c>
      <c r="X152" s="4" t="str">
        <f t="shared" si="9"/>
        <v>117</v>
      </c>
      <c r="Y152" s="1">
        <f t="shared" si="7"/>
        <v>-99</v>
      </c>
      <c r="Z152" s="1">
        <f t="shared" si="8"/>
        <v>-99</v>
      </c>
      <c r="AA152" s="1">
        <f>IF($I152&gt;=0,'Data Stove19 Run 3'!$AA$2,$I152)</f>
        <v>-1</v>
      </c>
      <c r="AB152" s="1">
        <f>IF($J152&gt;=0,'Data Stove19 Run 3'!$AA$2,$J152)</f>
        <v>-1</v>
      </c>
    </row>
    <row r="153" spans="1:28" x14ac:dyDescent="0.3">
      <c r="A153" s="6">
        <v>2</v>
      </c>
      <c r="B153" s="7">
        <v>118</v>
      </c>
      <c r="C153" s="6">
        <v>58</v>
      </c>
      <c r="D153" s="6">
        <v>15969.604413133306</v>
      </c>
      <c r="E153" s="6">
        <v>29411.668573296272</v>
      </c>
      <c r="F153" s="6">
        <v>542.38042269187963</v>
      </c>
      <c r="G153" s="7">
        <v>1</v>
      </c>
      <c r="H153" s="6">
        <v>0</v>
      </c>
      <c r="I153" s="6">
        <v>-1</v>
      </c>
      <c r="J153" s="6">
        <v>-1</v>
      </c>
      <c r="K153" s="7">
        <v>0.45616771895049618</v>
      </c>
      <c r="L153" s="7">
        <v>8.2206454507775986E-2</v>
      </c>
      <c r="O153" s="7">
        <v>8.2999673276095915</v>
      </c>
      <c r="P153" s="7">
        <v>6.3690695604216421</v>
      </c>
      <c r="S153" s="7">
        <v>1.0256060036615831</v>
      </c>
      <c r="T153" s="7">
        <v>0.14362271555733266</v>
      </c>
      <c r="X153" s="4" t="str">
        <f t="shared" si="9"/>
        <v>118</v>
      </c>
      <c r="Y153" s="1">
        <f t="shared" si="7"/>
        <v>-99</v>
      </c>
      <c r="Z153" s="1">
        <f t="shared" si="8"/>
        <v>-99</v>
      </c>
      <c r="AA153" s="1">
        <f>IF($I153&gt;=0,'Data Stove19 Run 3'!$AA$2,$I153)</f>
        <v>-1</v>
      </c>
      <c r="AB153" s="1">
        <f>IF($J153&gt;=0,'Data Stove19 Run 3'!$AA$2,$J153)</f>
        <v>-1</v>
      </c>
    </row>
    <row r="154" spans="1:28" x14ac:dyDescent="0.3">
      <c r="A154" s="6">
        <v>2</v>
      </c>
      <c r="B154" s="7">
        <v>119</v>
      </c>
      <c r="C154" s="6">
        <v>59</v>
      </c>
      <c r="D154" s="6">
        <v>15991.997372381536</v>
      </c>
      <c r="E154" s="6">
        <v>29476.263153666943</v>
      </c>
      <c r="F154" s="6">
        <v>542.44578093675898</v>
      </c>
      <c r="G154" s="7">
        <v>1</v>
      </c>
      <c r="H154" s="6">
        <v>0</v>
      </c>
      <c r="I154" s="6">
        <v>-1</v>
      </c>
      <c r="J154" s="6">
        <v>-1</v>
      </c>
      <c r="K154" s="7">
        <v>0.50830125103900781</v>
      </c>
      <c r="L154" s="7">
        <v>0.30575242629504013</v>
      </c>
      <c r="O154" s="7">
        <v>8.2344911420921925</v>
      </c>
      <c r="P154" s="7">
        <v>6.3181173155970489</v>
      </c>
      <c r="S154" s="7">
        <v>1.0189738914484732</v>
      </c>
      <c r="T154" s="7">
        <v>0.14570130159243147</v>
      </c>
      <c r="X154" s="4" t="str">
        <f t="shared" si="9"/>
        <v>119</v>
      </c>
      <c r="Y154" s="1">
        <f t="shared" si="7"/>
        <v>-99</v>
      </c>
      <c r="Z154" s="1">
        <f t="shared" si="8"/>
        <v>-99</v>
      </c>
      <c r="AA154" s="1">
        <f>IF($I154&gt;=0,'Data Stove19 Run 3'!$AA$2,$I154)</f>
        <v>-1</v>
      </c>
      <c r="AB154" s="1">
        <f>IF($J154&gt;=0,'Data Stove19 Run 3'!$AA$2,$J154)</f>
        <v>-1</v>
      </c>
    </row>
    <row r="155" spans="1:28" x14ac:dyDescent="0.3">
      <c r="A155" s="6">
        <v>2</v>
      </c>
      <c r="B155" s="7">
        <v>120</v>
      </c>
      <c r="C155" s="6">
        <v>58</v>
      </c>
      <c r="D155" s="6">
        <v>16004.187453198085</v>
      </c>
      <c r="E155" s="6">
        <v>29575.093969602865</v>
      </c>
      <c r="F155" s="6">
        <v>541.34223210975131</v>
      </c>
      <c r="G155" s="7">
        <v>1</v>
      </c>
      <c r="H155" s="6">
        <v>0</v>
      </c>
      <c r="I155" s="6">
        <v>-1</v>
      </c>
      <c r="J155" s="6">
        <v>-1</v>
      </c>
      <c r="K155" s="7">
        <v>0.46753017815011233</v>
      </c>
      <c r="L155" s="7">
        <v>8.7269460969600032E-2</v>
      </c>
      <c r="O155" s="7">
        <v>8.1697664673926749</v>
      </c>
      <c r="P155" s="7">
        <v>6.2661935834751539</v>
      </c>
      <c r="S155" s="7">
        <v>1.0119935912801394</v>
      </c>
      <c r="T155" s="7">
        <v>0.14496165804024372</v>
      </c>
      <c r="X155" s="4" t="str">
        <f t="shared" si="9"/>
        <v>120</v>
      </c>
      <c r="Y155" s="1">
        <f t="shared" si="7"/>
        <v>-99</v>
      </c>
      <c r="Z155" s="1">
        <f t="shared" si="8"/>
        <v>-99</v>
      </c>
      <c r="AA155" s="1">
        <f>IF($I155&gt;=0,'Data Stove19 Run 3'!$AA$2,$I155)</f>
        <v>-1</v>
      </c>
      <c r="AB155" s="1">
        <f>IF($J155&gt;=0,'Data Stove19 Run 3'!$AA$2,$J155)</f>
        <v>-1</v>
      </c>
    </row>
    <row r="156" spans="1:28" x14ac:dyDescent="0.3">
      <c r="A156" s="6">
        <v>2</v>
      </c>
      <c r="B156" s="7">
        <v>121</v>
      </c>
      <c r="C156" s="6">
        <v>59</v>
      </c>
      <c r="D156" s="6">
        <v>16028.385097202077</v>
      </c>
      <c r="E156" s="6">
        <v>29371.033817977335</v>
      </c>
      <c r="F156" s="6">
        <v>545.72626207399287</v>
      </c>
      <c r="G156" s="7">
        <v>1</v>
      </c>
      <c r="H156" s="6">
        <v>0</v>
      </c>
      <c r="I156" s="6">
        <v>-1</v>
      </c>
      <c r="J156" s="6">
        <v>-1</v>
      </c>
      <c r="K156" s="7">
        <v>0.1154114047296</v>
      </c>
      <c r="L156" s="7">
        <v>0.20677770067968015</v>
      </c>
      <c r="O156" s="7">
        <v>8.1032015495194258</v>
      </c>
      <c r="P156" s="7">
        <v>6.2161157662619679</v>
      </c>
      <c r="S156" s="7">
        <v>1.0007863139482578</v>
      </c>
      <c r="T156" s="7">
        <v>0.14573435857323666</v>
      </c>
      <c r="X156" s="4" t="str">
        <f t="shared" si="9"/>
        <v>121</v>
      </c>
      <c r="Y156" s="1">
        <f t="shared" si="7"/>
        <v>-99</v>
      </c>
      <c r="Z156" s="1">
        <f t="shared" si="8"/>
        <v>-99</v>
      </c>
      <c r="AA156" s="1">
        <f>IF($I156&gt;=0,'Data Stove19 Run 3'!$AA$2,$I156)</f>
        <v>-1</v>
      </c>
      <c r="AB156" s="1">
        <f>IF($J156&gt;=0,'Data Stove19 Run 3'!$AA$2,$J156)</f>
        <v>-1</v>
      </c>
    </row>
    <row r="157" spans="1:28" x14ac:dyDescent="0.3">
      <c r="A157" s="6">
        <v>2</v>
      </c>
      <c r="B157" s="7">
        <v>122</v>
      </c>
      <c r="C157" s="6">
        <v>58</v>
      </c>
      <c r="D157" s="6">
        <v>15995.893146841094</v>
      </c>
      <c r="E157" s="6">
        <v>29435.365255760735</v>
      </c>
      <c r="F157" s="6">
        <v>543.27030033370397</v>
      </c>
      <c r="G157" s="7">
        <v>1</v>
      </c>
      <c r="H157" s="6">
        <v>0</v>
      </c>
      <c r="I157" s="6">
        <v>-1</v>
      </c>
      <c r="J157" s="6">
        <v>-1</v>
      </c>
      <c r="K157" s="7">
        <v>0.3211692359305921</v>
      </c>
      <c r="L157" s="7">
        <v>0.17018152709183992</v>
      </c>
      <c r="O157" s="7">
        <v>8.0394143994080416</v>
      </c>
      <c r="P157" s="7">
        <v>6.1665589282359834</v>
      </c>
      <c r="S157" s="7">
        <v>0.99239597965174342</v>
      </c>
      <c r="T157" s="7">
        <v>0.14603617546852807</v>
      </c>
      <c r="X157" s="4" t="str">
        <f t="shared" si="9"/>
        <v>122</v>
      </c>
      <c r="Y157" s="1">
        <f t="shared" si="7"/>
        <v>-99</v>
      </c>
      <c r="Z157" s="1">
        <f t="shared" si="8"/>
        <v>-99</v>
      </c>
      <c r="AA157" s="1">
        <f>IF($I157&gt;=0,'Data Stove19 Run 3'!$AA$2,$I157)</f>
        <v>-1</v>
      </c>
      <c r="AB157" s="1">
        <f>IF($J157&gt;=0,'Data Stove19 Run 3'!$AA$2,$J157)</f>
        <v>-1</v>
      </c>
    </row>
    <row r="158" spans="1:28" x14ac:dyDescent="0.3">
      <c r="A158" s="6">
        <v>2</v>
      </c>
      <c r="B158" s="7">
        <v>123</v>
      </c>
      <c r="C158" s="6">
        <v>59</v>
      </c>
      <c r="D158" s="6">
        <v>15997.235104135052</v>
      </c>
      <c r="E158" s="6">
        <v>29425.656679251329</v>
      </c>
      <c r="F158" s="6">
        <v>543.21122653544705</v>
      </c>
      <c r="G158" s="7">
        <v>1</v>
      </c>
      <c r="H158" s="6">
        <v>0</v>
      </c>
      <c r="I158" s="6">
        <v>-1</v>
      </c>
      <c r="J158" s="6">
        <v>-1</v>
      </c>
      <c r="K158" s="7">
        <v>0.77466906888000098</v>
      </c>
      <c r="L158" s="7">
        <v>9.8540697031680155E-2</v>
      </c>
      <c r="O158" s="7">
        <v>7.9803514292411464</v>
      </c>
      <c r="P158" s="7">
        <v>6.1172254466814771</v>
      </c>
      <c r="S158" s="7">
        <v>0.98974077342281974</v>
      </c>
      <c r="T158" s="7">
        <v>0.1454569623168592</v>
      </c>
      <c r="X158" s="4" t="str">
        <f t="shared" si="9"/>
        <v>123</v>
      </c>
      <c r="Y158" s="1">
        <f t="shared" si="7"/>
        <v>-99</v>
      </c>
      <c r="Z158" s="1">
        <f t="shared" si="8"/>
        <v>-99</v>
      </c>
      <c r="AA158" s="1">
        <f>IF($I158&gt;=0,'Data Stove19 Run 3'!$AA$2,$I158)</f>
        <v>-1</v>
      </c>
      <c r="AB158" s="1">
        <f>IF($J158&gt;=0,'Data Stove19 Run 3'!$AA$2,$J158)</f>
        <v>-1</v>
      </c>
    </row>
    <row r="159" spans="1:28" x14ac:dyDescent="0.3">
      <c r="A159" s="6">
        <v>2</v>
      </c>
      <c r="B159" s="7">
        <v>124</v>
      </c>
      <c r="C159" s="6">
        <v>58</v>
      </c>
      <c r="D159" s="6">
        <v>16005.480802663917</v>
      </c>
      <c r="E159" s="6">
        <v>29329.138748161458</v>
      </c>
      <c r="F159" s="6">
        <v>545.9028550241012</v>
      </c>
      <c r="G159" s="7">
        <v>1</v>
      </c>
      <c r="H159" s="6">
        <v>0</v>
      </c>
      <c r="I159" s="6">
        <v>-1</v>
      </c>
      <c r="J159" s="6">
        <v>-1</v>
      </c>
      <c r="K159" s="7">
        <v>0.37221052164911961</v>
      </c>
      <c r="L159" s="7">
        <v>0</v>
      </c>
      <c r="O159" s="7">
        <v>7.9189954541799201</v>
      </c>
      <c r="P159" s="7">
        <v>6.0678929834017872</v>
      </c>
      <c r="S159" s="7">
        <v>0.9823006499074739</v>
      </c>
      <c r="T159" s="7">
        <v>0.14370446879496934</v>
      </c>
      <c r="X159" s="4" t="str">
        <f t="shared" si="9"/>
        <v>124</v>
      </c>
      <c r="Y159" s="1">
        <f t="shared" si="7"/>
        <v>-99</v>
      </c>
      <c r="Z159" s="1">
        <f t="shared" si="8"/>
        <v>-99</v>
      </c>
      <c r="AA159" s="1">
        <f>IF($I159&gt;=0,'Data Stove19 Run 3'!$AA$2,$I159)</f>
        <v>-1</v>
      </c>
      <c r="AB159" s="1">
        <f>IF($J159&gt;=0,'Data Stove19 Run 3'!$AA$2,$J159)</f>
        <v>-1</v>
      </c>
    </row>
    <row r="160" spans="1:28" x14ac:dyDescent="0.3">
      <c r="A160" s="6">
        <v>2</v>
      </c>
      <c r="B160" s="7">
        <v>125</v>
      </c>
      <c r="C160" s="6">
        <v>59</v>
      </c>
      <c r="D160" s="6">
        <v>15985.363833485266</v>
      </c>
      <c r="E160" s="6">
        <v>29174.230861916629</v>
      </c>
      <c r="F160" s="6">
        <v>547.7310005467474</v>
      </c>
      <c r="G160" s="7">
        <v>1</v>
      </c>
      <c r="H160" s="6">
        <v>0</v>
      </c>
      <c r="I160" s="6">
        <v>-1</v>
      </c>
      <c r="J160" s="6">
        <v>-1</v>
      </c>
      <c r="K160" s="7">
        <v>0.19005963355948791</v>
      </c>
      <c r="L160" s="7">
        <v>0.36643538532863956</v>
      </c>
      <c r="O160" s="7">
        <v>7.8571639676149569</v>
      </c>
      <c r="P160" s="7">
        <v>6.0222813226172018</v>
      </c>
      <c r="S160" s="7">
        <v>0.97286920923666453</v>
      </c>
      <c r="T160" s="7">
        <v>0.14635602732513209</v>
      </c>
      <c r="X160" s="4" t="str">
        <f t="shared" si="9"/>
        <v>125</v>
      </c>
      <c r="Y160" s="1">
        <f t="shared" si="7"/>
        <v>-99</v>
      </c>
      <c r="Z160" s="1">
        <f t="shared" si="8"/>
        <v>-99</v>
      </c>
      <c r="AA160" s="1">
        <f>IF($I160&gt;=0,'Data Stove19 Run 3'!$AA$2,$I160)</f>
        <v>-1</v>
      </c>
      <c r="AB160" s="1">
        <f>IF($J160&gt;=0,'Data Stove19 Run 3'!$AA$2,$J160)</f>
        <v>-1</v>
      </c>
    </row>
    <row r="161" spans="1:28" x14ac:dyDescent="0.3">
      <c r="A161" s="6">
        <v>2</v>
      </c>
      <c r="B161" s="7">
        <v>126</v>
      </c>
      <c r="C161" s="6">
        <v>58</v>
      </c>
      <c r="D161" s="6">
        <v>15993.053401274794</v>
      </c>
      <c r="E161" s="6">
        <v>29154.273574113431</v>
      </c>
      <c r="F161" s="6">
        <v>549.31405265109436</v>
      </c>
      <c r="G161" s="7">
        <v>1</v>
      </c>
      <c r="H161" s="6">
        <v>0</v>
      </c>
      <c r="I161" s="6">
        <v>-1</v>
      </c>
      <c r="J161" s="6">
        <v>-1</v>
      </c>
      <c r="K161" s="7">
        <v>6.7356665770665541E-2</v>
      </c>
      <c r="L161" s="7">
        <v>0.19638622795008007</v>
      </c>
      <c r="O161" s="7">
        <v>7.7953401001400024</v>
      </c>
      <c r="P161" s="7">
        <v>5.9760440599611133</v>
      </c>
      <c r="S161" s="7">
        <v>0.96221612049000571</v>
      </c>
      <c r="T161" s="7">
        <v>0.14694461792071972</v>
      </c>
      <c r="X161" s="4" t="str">
        <f t="shared" si="9"/>
        <v>126</v>
      </c>
      <c r="Y161" s="1">
        <f t="shared" si="7"/>
        <v>-99</v>
      </c>
      <c r="Z161" s="1">
        <f t="shared" si="8"/>
        <v>-99</v>
      </c>
      <c r="AA161" s="1">
        <f>IF($I161&gt;=0,'Data Stove19 Run 3'!$AA$2,$I161)</f>
        <v>-1</v>
      </c>
      <c r="AB161" s="1">
        <f>IF($J161&gt;=0,'Data Stove19 Run 3'!$AA$2,$J161)</f>
        <v>-1</v>
      </c>
    </row>
    <row r="162" spans="1:28" x14ac:dyDescent="0.3">
      <c r="A162" s="6">
        <v>2</v>
      </c>
      <c r="B162" s="7">
        <v>127</v>
      </c>
      <c r="C162" s="6">
        <v>59</v>
      </c>
      <c r="D162" s="6">
        <v>15963.376416018707</v>
      </c>
      <c r="E162" s="6">
        <v>29001.526227006194</v>
      </c>
      <c r="F162" s="6">
        <v>551.77692728266834</v>
      </c>
      <c r="G162" s="7">
        <v>1</v>
      </c>
      <c r="H162" s="6">
        <v>0</v>
      </c>
      <c r="I162" s="6">
        <v>-1</v>
      </c>
      <c r="J162" s="6">
        <v>-1</v>
      </c>
      <c r="K162" s="7">
        <v>1.3510010918342391E-2</v>
      </c>
      <c r="L162" s="7">
        <v>0.32483617686336036</v>
      </c>
      <c r="O162" s="7">
        <v>7.7340658474689663</v>
      </c>
      <c r="P162" s="7">
        <v>5.9315463600942024</v>
      </c>
      <c r="S162" s="7">
        <v>0.95118465409963748</v>
      </c>
      <c r="T162" s="7">
        <v>0.14901312442005277</v>
      </c>
      <c r="X162" s="4" t="str">
        <f t="shared" si="9"/>
        <v>127</v>
      </c>
      <c r="Y162" s="1">
        <f t="shared" si="7"/>
        <v>-99</v>
      </c>
      <c r="Z162" s="1">
        <f t="shared" si="8"/>
        <v>-99</v>
      </c>
      <c r="AA162" s="1">
        <f>IF($I162&gt;=0,'Data Stove19 Run 3'!$AA$2,$I162)</f>
        <v>-1</v>
      </c>
      <c r="AB162" s="1">
        <f>IF($J162&gt;=0,'Data Stove19 Run 3'!$AA$2,$J162)</f>
        <v>-1</v>
      </c>
    </row>
    <row r="163" spans="1:28" x14ac:dyDescent="0.3">
      <c r="A163" s="6">
        <v>2</v>
      </c>
      <c r="B163" s="7">
        <v>128</v>
      </c>
      <c r="C163" s="6">
        <v>58</v>
      </c>
      <c r="D163" s="6">
        <v>16009.107804426818</v>
      </c>
      <c r="E163" s="6">
        <v>29063.572479163275</v>
      </c>
      <c r="F163" s="6">
        <v>550.35224323322245</v>
      </c>
      <c r="G163" s="7">
        <v>1</v>
      </c>
      <c r="H163" s="6">
        <v>0</v>
      </c>
      <c r="I163" s="6">
        <v>-1</v>
      </c>
      <c r="J163" s="6">
        <v>-1</v>
      </c>
      <c r="K163" s="7">
        <v>0.15777445830854403</v>
      </c>
      <c r="L163" s="7">
        <v>0.29097294259391981</v>
      </c>
      <c r="O163" s="7">
        <v>7.6748760709911501</v>
      </c>
      <c r="P163" s="7">
        <v>5.8874793802699816</v>
      </c>
      <c r="S163" s="7">
        <v>0.94206499667675125</v>
      </c>
      <c r="T163" s="7">
        <v>0.15064484646802825</v>
      </c>
      <c r="X163" s="4" t="str">
        <f t="shared" si="9"/>
        <v>128</v>
      </c>
      <c r="Y163" s="1">
        <f t="shared" si="7"/>
        <v>-99</v>
      </c>
      <c r="Z163" s="1">
        <f t="shared" si="8"/>
        <v>-99</v>
      </c>
      <c r="AA163" s="1">
        <f>IF($I163&gt;=0,'Data Stove19 Run 3'!$AA$2,$I163)</f>
        <v>-1</v>
      </c>
      <c r="AB163" s="1">
        <f>IF($J163&gt;=0,'Data Stove19 Run 3'!$AA$2,$J163)</f>
        <v>-1</v>
      </c>
    </row>
    <row r="164" spans="1:28" x14ac:dyDescent="0.3">
      <c r="A164" s="6">
        <v>2</v>
      </c>
      <c r="B164" s="7">
        <v>129</v>
      </c>
      <c r="C164" s="6">
        <v>58</v>
      </c>
      <c r="D164" s="6">
        <v>16002.880045585884</v>
      </c>
      <c r="E164" s="6">
        <v>29168.981859781026</v>
      </c>
      <c r="F164" s="6">
        <v>548.46125324434581</v>
      </c>
      <c r="G164" s="7">
        <v>1</v>
      </c>
      <c r="H164" s="6">
        <v>0</v>
      </c>
      <c r="I164" s="6">
        <v>-1</v>
      </c>
      <c r="J164" s="6">
        <v>-1</v>
      </c>
      <c r="K164" s="7">
        <v>0.43071144131030431</v>
      </c>
      <c r="L164" s="7">
        <v>0.21347812949952016</v>
      </c>
      <c r="O164" s="7">
        <v>7.6187197560323838</v>
      </c>
      <c r="P164" s="7">
        <v>5.8434948744500561</v>
      </c>
      <c r="S164" s="7">
        <v>0.93625416082031443</v>
      </c>
      <c r="T164" s="7">
        <v>0.15135886104793159</v>
      </c>
      <c r="X164" s="4" t="str">
        <f t="shared" si="9"/>
        <v>129</v>
      </c>
      <c r="Y164" s="1">
        <f t="shared" si="7"/>
        <v>-99</v>
      </c>
      <c r="Z164" s="1">
        <f t="shared" si="8"/>
        <v>-99</v>
      </c>
      <c r="AA164" s="1">
        <f>IF($I164&gt;=0,'Data Stove19 Run 3'!$AA$2,$I164)</f>
        <v>-1</v>
      </c>
      <c r="AB164" s="1">
        <f>IF($J164&gt;=0,'Data Stove19 Run 3'!$AA$2,$J164)</f>
        <v>-1</v>
      </c>
    </row>
    <row r="165" spans="1:28" x14ac:dyDescent="0.3">
      <c r="A165" s="6">
        <v>2</v>
      </c>
      <c r="B165" s="7">
        <v>130</v>
      </c>
      <c r="C165" s="6">
        <v>59</v>
      </c>
      <c r="D165" s="6">
        <v>15967.342719483768</v>
      </c>
      <c r="E165" s="6">
        <v>29205.55867941201</v>
      </c>
      <c r="F165" s="6">
        <v>546.96555494805943</v>
      </c>
      <c r="G165" s="7">
        <v>1</v>
      </c>
      <c r="H165" s="6">
        <v>0</v>
      </c>
      <c r="I165" s="6">
        <v>-1</v>
      </c>
      <c r="J165" s="6">
        <v>-1</v>
      </c>
      <c r="K165" s="7">
        <v>1.2533118271766397</v>
      </c>
      <c r="L165" s="7">
        <v>0.19714622820863972</v>
      </c>
      <c r="O165" s="7">
        <v>7.5697550796565709</v>
      </c>
      <c r="P165" s="7">
        <v>5.800061423325122</v>
      </c>
      <c r="S165" s="7">
        <v>0.93981660650971133</v>
      </c>
      <c r="T165" s="7">
        <v>0.15187332584749011</v>
      </c>
      <c r="X165" s="4" t="str">
        <f t="shared" si="9"/>
        <v>130</v>
      </c>
      <c r="Y165" s="1">
        <f t="shared" si="7"/>
        <v>-99</v>
      </c>
      <c r="Z165" s="1">
        <f t="shared" si="8"/>
        <v>-99</v>
      </c>
      <c r="AA165" s="1">
        <f>IF($I165&gt;=0,'Data Stove19 Run 3'!$AA$2,$I165)</f>
        <v>-1</v>
      </c>
      <c r="AB165" s="1">
        <f>IF($J165&gt;=0,'Data Stove19 Run 3'!$AA$2,$J165)</f>
        <v>-1</v>
      </c>
    </row>
    <row r="166" spans="1:28" x14ac:dyDescent="0.3">
      <c r="A166" s="6">
        <v>2</v>
      </c>
      <c r="B166" s="7">
        <v>131</v>
      </c>
      <c r="C166" s="6">
        <v>58</v>
      </c>
      <c r="D166" s="6">
        <v>16017.697331857531</v>
      </c>
      <c r="E166" s="6">
        <v>29207.386827913062</v>
      </c>
      <c r="F166" s="6">
        <v>547.60845383759772</v>
      </c>
      <c r="G166" s="7">
        <v>1</v>
      </c>
      <c r="H166" s="6">
        <v>0</v>
      </c>
      <c r="I166" s="6">
        <v>-1</v>
      </c>
      <c r="J166" s="6">
        <v>-1</v>
      </c>
      <c r="K166" s="7">
        <v>1.2210952035004807</v>
      </c>
      <c r="L166" s="7">
        <v>1.6831664494080016E-2</v>
      </c>
      <c r="O166" s="7">
        <v>7.5212920271668295</v>
      </c>
      <c r="P166" s="7">
        <v>5.7559146312729768</v>
      </c>
      <c r="S166" s="7">
        <v>0.94294192425405332</v>
      </c>
      <c r="T166" s="7">
        <v>0.15037286294356331</v>
      </c>
      <c r="X166" s="4" t="str">
        <f t="shared" si="9"/>
        <v>131</v>
      </c>
      <c r="Y166" s="1">
        <f t="shared" si="7"/>
        <v>-99</v>
      </c>
      <c r="Z166" s="1">
        <f t="shared" si="8"/>
        <v>-99</v>
      </c>
      <c r="AA166" s="1">
        <f>IF($I166&gt;=0,'Data Stove19 Run 3'!$AA$2,$I166)</f>
        <v>-1</v>
      </c>
      <c r="AB166" s="1">
        <f>IF($J166&gt;=0,'Data Stove19 Run 3'!$AA$2,$J166)</f>
        <v>-1</v>
      </c>
    </row>
    <row r="167" spans="1:28" x14ac:dyDescent="0.3">
      <c r="A167" s="6">
        <v>2</v>
      </c>
      <c r="B167" s="7">
        <v>132</v>
      </c>
      <c r="C167" s="6">
        <v>59</v>
      </c>
      <c r="D167" s="6">
        <v>15995.065384121066</v>
      </c>
      <c r="E167" s="6">
        <v>29259.378263314327</v>
      </c>
      <c r="F167" s="6">
        <v>546.71040641516345</v>
      </c>
      <c r="G167" s="7">
        <v>1</v>
      </c>
      <c r="H167" s="6">
        <v>0</v>
      </c>
      <c r="I167" s="6">
        <v>-1</v>
      </c>
      <c r="J167" s="6">
        <v>-1</v>
      </c>
      <c r="K167" s="7">
        <v>0.58823269051007987</v>
      </c>
      <c r="L167" s="7">
        <v>0</v>
      </c>
      <c r="O167" s="7">
        <v>7.4687688503739746</v>
      </c>
      <c r="P167" s="7">
        <v>5.7123092173996959</v>
      </c>
      <c r="S167" s="7">
        <v>0.93904402058653713</v>
      </c>
      <c r="T167" s="7">
        <v>0.14872041390022744</v>
      </c>
      <c r="X167" s="4" t="str">
        <f t="shared" si="9"/>
        <v>132</v>
      </c>
      <c r="Y167" s="1">
        <f t="shared" si="7"/>
        <v>-99</v>
      </c>
      <c r="Z167" s="1">
        <f t="shared" si="8"/>
        <v>-99</v>
      </c>
      <c r="AA167" s="1">
        <f>IF($I167&gt;=0,'Data Stove19 Run 3'!$AA$2,$I167)</f>
        <v>-1</v>
      </c>
      <c r="AB167" s="1">
        <f>IF($J167&gt;=0,'Data Stove19 Run 3'!$AA$2,$J167)</f>
        <v>-1</v>
      </c>
    </row>
    <row r="168" spans="1:28" x14ac:dyDescent="0.3">
      <c r="A168" s="6">
        <v>2</v>
      </c>
      <c r="B168" s="7">
        <v>133</v>
      </c>
      <c r="C168" s="6">
        <v>58</v>
      </c>
      <c r="D168" s="6">
        <v>16009.59983954969</v>
      </c>
      <c r="E168" s="6">
        <v>29218.009478672997</v>
      </c>
      <c r="F168" s="6">
        <v>547.79384501297761</v>
      </c>
      <c r="G168" s="7">
        <v>1</v>
      </c>
      <c r="H168" s="6">
        <v>0</v>
      </c>
      <c r="I168" s="6">
        <v>-1</v>
      </c>
      <c r="J168" s="6">
        <v>-1</v>
      </c>
      <c r="K168" s="7">
        <v>0.12783900602457615</v>
      </c>
      <c r="L168" s="7">
        <v>0</v>
      </c>
      <c r="O168" s="7">
        <v>7.4135738891382648</v>
      </c>
      <c r="P168" s="7">
        <v>5.669359524035789</v>
      </c>
      <c r="S168" s="7">
        <v>0.93022657477608095</v>
      </c>
      <c r="T168" s="7">
        <v>0.14710388766218149</v>
      </c>
      <c r="X168" s="4" t="str">
        <f t="shared" si="9"/>
        <v>133</v>
      </c>
      <c r="Y168" s="1">
        <f t="shared" si="7"/>
        <v>-99</v>
      </c>
      <c r="Z168" s="1">
        <f t="shared" si="8"/>
        <v>-99</v>
      </c>
      <c r="AA168" s="1">
        <f>IF($I168&gt;=0,'Data Stove19 Run 3'!$AA$2,$I168)</f>
        <v>-1</v>
      </c>
      <c r="AB168" s="1">
        <f>IF($J168&gt;=0,'Data Stove19 Run 3'!$AA$2,$J168)</f>
        <v>-1</v>
      </c>
    </row>
    <row r="169" spans="1:28" x14ac:dyDescent="0.3">
      <c r="A169" s="6">
        <v>2</v>
      </c>
      <c r="B169" s="7">
        <v>134</v>
      </c>
      <c r="C169" s="6">
        <v>59</v>
      </c>
      <c r="D169" s="6">
        <v>16000.468954346963</v>
      </c>
      <c r="E169" s="6">
        <v>29138.083380191187</v>
      </c>
      <c r="F169" s="6">
        <v>548.75159467833089</v>
      </c>
      <c r="G169" s="7">
        <v>1</v>
      </c>
      <c r="H169" s="6">
        <v>0</v>
      </c>
      <c r="I169" s="6">
        <v>-1</v>
      </c>
      <c r="J169" s="6">
        <v>-1</v>
      </c>
      <c r="K169" s="7">
        <v>0</v>
      </c>
      <c r="L169" s="7">
        <v>0</v>
      </c>
      <c r="O169" s="7">
        <v>7.3582487108611137</v>
      </c>
      <c r="P169" s="7">
        <v>5.6270508708713427</v>
      </c>
      <c r="S169" s="7">
        <v>0.92022413848816609</v>
      </c>
      <c r="T169" s="7">
        <v>0.14552212542925483</v>
      </c>
      <c r="X169" s="4" t="str">
        <f t="shared" si="9"/>
        <v>134</v>
      </c>
      <c r="Y169" s="1">
        <f t="shared" si="7"/>
        <v>-99</v>
      </c>
      <c r="Z169" s="1">
        <f t="shared" si="8"/>
        <v>-99</v>
      </c>
      <c r="AA169" s="1">
        <f>IF($I169&gt;=0,'Data Stove19 Run 3'!$AA$2,$I169)</f>
        <v>-1</v>
      </c>
      <c r="AB169" s="1">
        <f>IF($J169&gt;=0,'Data Stove19 Run 3'!$AA$2,$J169)</f>
        <v>-1</v>
      </c>
    </row>
    <row r="170" spans="1:28" x14ac:dyDescent="0.3">
      <c r="A170" s="6">
        <v>2</v>
      </c>
      <c r="B170" s="7">
        <v>135</v>
      </c>
      <c r="C170" s="6">
        <v>54</v>
      </c>
      <c r="D170" s="6">
        <v>15994.663840042032</v>
      </c>
      <c r="E170" s="6">
        <v>29080.217658416743</v>
      </c>
      <c r="F170" s="6">
        <v>549.14376742333752</v>
      </c>
      <c r="G170" s="7">
        <v>1</v>
      </c>
      <c r="H170" s="6">
        <v>0</v>
      </c>
      <c r="I170" s="6">
        <v>-1</v>
      </c>
      <c r="J170" s="6">
        <v>-1</v>
      </c>
      <c r="K170" s="7">
        <v>0</v>
      </c>
      <c r="L170" s="7">
        <v>0</v>
      </c>
      <c r="O170" s="7">
        <v>7.3037431648547351</v>
      </c>
      <c r="P170" s="7">
        <v>5.5853690125685915</v>
      </c>
      <c r="S170" s="7">
        <v>0.91043451999361114</v>
      </c>
      <c r="T170" s="7">
        <v>0.14397401771192234</v>
      </c>
      <c r="X170" s="4" t="str">
        <f t="shared" si="9"/>
        <v>135</v>
      </c>
      <c r="Y170" s="1">
        <f t="shared" si="7"/>
        <v>-99</v>
      </c>
      <c r="Z170" s="1">
        <f t="shared" si="8"/>
        <v>-99</v>
      </c>
      <c r="AA170" s="1">
        <f>IF($I170&gt;=0,'Data Stove19 Run 3'!$AA$2,$I170)</f>
        <v>-1</v>
      </c>
      <c r="AB170" s="1">
        <f>IF($J170&gt;=0,'Data Stove19 Run 3'!$AA$2,$J170)</f>
        <v>-1</v>
      </c>
    </row>
    <row r="171" spans="1:28" x14ac:dyDescent="0.3">
      <c r="A171" s="6">
        <v>2</v>
      </c>
      <c r="B171" s="7">
        <v>136</v>
      </c>
      <c r="C171" s="6">
        <v>60</v>
      </c>
      <c r="D171" s="6">
        <v>15999.809746419154</v>
      </c>
      <c r="E171" s="6">
        <v>29018.167456556101</v>
      </c>
      <c r="F171" s="6">
        <v>550.89605734767053</v>
      </c>
      <c r="G171" s="7">
        <v>1</v>
      </c>
      <c r="H171" s="6">
        <v>0</v>
      </c>
      <c r="I171" s="6">
        <v>-1</v>
      </c>
      <c r="J171" s="6">
        <v>-1</v>
      </c>
      <c r="K171" s="7">
        <v>0</v>
      </c>
      <c r="L171" s="7">
        <v>0</v>
      </c>
      <c r="O171" s="7">
        <v>7.2500391709955094</v>
      </c>
      <c r="P171" s="7">
        <v>5.5443001227702933</v>
      </c>
      <c r="S171" s="7">
        <v>0.90085099873052055</v>
      </c>
      <c r="T171" s="7">
        <v>0.14245850173600735</v>
      </c>
      <c r="X171" s="4" t="str">
        <f t="shared" si="9"/>
        <v>136</v>
      </c>
      <c r="Y171" s="1">
        <f t="shared" si="7"/>
        <v>-99</v>
      </c>
      <c r="Z171" s="1">
        <f t="shared" si="8"/>
        <v>-99</v>
      </c>
      <c r="AA171" s="1">
        <f>IF($I171&gt;=0,'Data Stove19 Run 3'!$AA$2,$I171)</f>
        <v>-1</v>
      </c>
      <c r="AB171" s="1">
        <f>IF($J171&gt;=0,'Data Stove19 Run 3'!$AA$2,$J171)</f>
        <v>-1</v>
      </c>
    </row>
    <row r="172" spans="1:28" x14ac:dyDescent="0.3">
      <c r="A172" s="6">
        <v>2</v>
      </c>
      <c r="B172" s="7">
        <v>137</v>
      </c>
      <c r="C172" s="6">
        <v>60</v>
      </c>
      <c r="D172" s="6">
        <v>15964.110020927894</v>
      </c>
      <c r="E172" s="6">
        <v>28988.151658767776</v>
      </c>
      <c r="F172" s="6">
        <v>550.46594982078852</v>
      </c>
      <c r="G172" s="7">
        <v>1</v>
      </c>
      <c r="H172" s="6">
        <v>0</v>
      </c>
      <c r="I172" s="6">
        <v>-1</v>
      </c>
      <c r="J172" s="6">
        <v>-1</v>
      </c>
      <c r="K172" s="7">
        <v>0</v>
      </c>
      <c r="L172" s="7">
        <v>0.14445137615807999</v>
      </c>
      <c r="O172" s="7">
        <v>7.1971191770466367</v>
      </c>
      <c r="P172" s="7">
        <v>5.5048851684154592</v>
      </c>
      <c r="S172" s="7">
        <v>0.8914671341604109</v>
      </c>
      <c r="T172" s="7">
        <v>0.1424792608445706</v>
      </c>
      <c r="X172" s="4" t="str">
        <f t="shared" si="9"/>
        <v>137</v>
      </c>
      <c r="Y172" s="1">
        <f t="shared" si="7"/>
        <v>-99</v>
      </c>
      <c r="Z172" s="1">
        <f t="shared" si="8"/>
        <v>-99</v>
      </c>
      <c r="AA172" s="1">
        <f>IF($I172&gt;=0,'Data Stove19 Run 3'!$AA$2,$I172)</f>
        <v>-1</v>
      </c>
      <c r="AB172" s="1">
        <f>IF($J172&gt;=0,'Data Stove19 Run 3'!$AA$2,$J172)</f>
        <v>-1</v>
      </c>
    </row>
    <row r="173" spans="1:28" x14ac:dyDescent="0.3">
      <c r="A173" s="6">
        <v>2</v>
      </c>
      <c r="B173" s="7">
        <v>138</v>
      </c>
      <c r="C173" s="6">
        <v>60</v>
      </c>
      <c r="D173" s="6">
        <v>15998.056695567091</v>
      </c>
      <c r="E173" s="6">
        <v>29119.27330173778</v>
      </c>
      <c r="F173" s="6">
        <v>548.81720430107566</v>
      </c>
      <c r="G173" s="7">
        <v>1</v>
      </c>
      <c r="H173" s="6">
        <v>0</v>
      </c>
      <c r="I173" s="6">
        <v>-1</v>
      </c>
      <c r="J173" s="6">
        <v>-1</v>
      </c>
      <c r="K173" s="7">
        <v>6.7399286320799959E-2</v>
      </c>
      <c r="L173" s="7">
        <v>0</v>
      </c>
      <c r="O173" s="7">
        <v>7.1454545401573188</v>
      </c>
      <c r="P173" s="7">
        <v>5.4649946961805647</v>
      </c>
      <c r="S173" s="7">
        <v>0.88297158933732223</v>
      </c>
      <c r="T173" s="7">
        <v>0.14101040248534821</v>
      </c>
      <c r="X173" s="4" t="str">
        <f t="shared" si="9"/>
        <v>138</v>
      </c>
      <c r="Y173" s="1">
        <f t="shared" si="7"/>
        <v>-99</v>
      </c>
      <c r="Z173" s="1">
        <f t="shared" si="8"/>
        <v>-99</v>
      </c>
      <c r="AA173" s="1">
        <f>IF($I173&gt;=0,'Data Stove19 Run 3'!$AA$2,$I173)</f>
        <v>-1</v>
      </c>
      <c r="AB173" s="1">
        <f>IF($J173&gt;=0,'Data Stove19 Run 3'!$AA$2,$J173)</f>
        <v>-1</v>
      </c>
    </row>
    <row r="174" spans="1:28" x14ac:dyDescent="0.3">
      <c r="A174" s="6">
        <v>2</v>
      </c>
      <c r="B174" s="7">
        <v>139</v>
      </c>
      <c r="C174" s="6">
        <v>58</v>
      </c>
      <c r="D174" s="6">
        <v>15999.49203231124</v>
      </c>
      <c r="E174" s="6">
        <v>29219.643732636054</v>
      </c>
      <c r="F174" s="6">
        <v>547.83092324805364</v>
      </c>
      <c r="G174" s="7">
        <v>1</v>
      </c>
      <c r="H174" s="6">
        <v>0</v>
      </c>
      <c r="I174" s="6">
        <v>-1</v>
      </c>
      <c r="J174" s="6">
        <v>-1</v>
      </c>
      <c r="K174" s="7">
        <v>8.7136110079200052E-2</v>
      </c>
      <c r="L174" s="7">
        <v>0</v>
      </c>
      <c r="O174" s="7">
        <v>7.0946752708761815</v>
      </c>
      <c r="P174" s="7">
        <v>5.4256781875749489</v>
      </c>
      <c r="S174" s="7">
        <v>0.87485081914081075</v>
      </c>
      <c r="T174" s="7">
        <v>0.13957152082733446</v>
      </c>
      <c r="X174" s="4" t="str">
        <f t="shared" si="9"/>
        <v>139</v>
      </c>
      <c r="Y174" s="1">
        <f t="shared" si="7"/>
        <v>-99</v>
      </c>
      <c r="Z174" s="1">
        <f t="shared" si="8"/>
        <v>-99</v>
      </c>
      <c r="AA174" s="1">
        <f>IF($I174&gt;=0,'Data Stove19 Run 3'!$AA$2,$I174)</f>
        <v>-1</v>
      </c>
      <c r="AB174" s="1">
        <f>IF($J174&gt;=0,'Data Stove19 Run 3'!$AA$2,$J174)</f>
        <v>-1</v>
      </c>
    </row>
    <row r="175" spans="1:28" x14ac:dyDescent="0.3">
      <c r="A175" s="6">
        <v>2</v>
      </c>
      <c r="B175" s="7">
        <v>140</v>
      </c>
      <c r="C175" s="6">
        <v>59</v>
      </c>
      <c r="D175" s="6">
        <v>16001.78184225352</v>
      </c>
      <c r="E175" s="6">
        <v>29273.837256004495</v>
      </c>
      <c r="F175" s="6">
        <v>546.5646072535086</v>
      </c>
      <c r="G175" s="7">
        <v>1</v>
      </c>
      <c r="H175" s="6">
        <v>0</v>
      </c>
      <c r="I175" s="6">
        <v>-1</v>
      </c>
      <c r="J175" s="6">
        <v>-1</v>
      </c>
      <c r="K175" s="7">
        <v>0.12434769834479999</v>
      </c>
      <c r="L175" s="7">
        <v>0</v>
      </c>
      <c r="O175" s="7">
        <v>7.0448872167866714</v>
      </c>
      <c r="P175" s="7">
        <v>5.3869233433779851</v>
      </c>
      <c r="S175" s="7">
        <v>0.86726997953681073</v>
      </c>
      <c r="T175" s="7">
        <v>0.13816170748564421</v>
      </c>
      <c r="X175" s="4" t="str">
        <f t="shared" si="9"/>
        <v>140</v>
      </c>
      <c r="Y175" s="1">
        <f t="shared" si="7"/>
        <v>-99</v>
      </c>
      <c r="Z175" s="1">
        <f t="shared" si="8"/>
        <v>-99</v>
      </c>
      <c r="AA175" s="1">
        <f>IF($I175&gt;=0,'Data Stove19 Run 3'!$AA$2,$I175)</f>
        <v>-1</v>
      </c>
      <c r="AB175" s="1">
        <f>IF($J175&gt;=0,'Data Stove19 Run 3'!$AA$2,$J175)</f>
        <v>-1</v>
      </c>
    </row>
    <row r="176" spans="1:28" x14ac:dyDescent="0.3">
      <c r="A176" s="6">
        <v>2</v>
      </c>
      <c r="B176" s="7">
        <v>141</v>
      </c>
      <c r="C176" s="6">
        <v>58</v>
      </c>
      <c r="D176" s="6">
        <v>15998.156508406308</v>
      </c>
      <c r="E176" s="6">
        <v>29170.616113744087</v>
      </c>
      <c r="F176" s="6">
        <v>547.4230626622176</v>
      </c>
      <c r="G176" s="7">
        <v>1</v>
      </c>
      <c r="H176" s="6">
        <v>0</v>
      </c>
      <c r="I176" s="6">
        <v>-1</v>
      </c>
      <c r="J176" s="6">
        <v>-1</v>
      </c>
      <c r="K176" s="7">
        <v>9.558226112400002E-2</v>
      </c>
      <c r="L176" s="7">
        <v>0</v>
      </c>
      <c r="O176" s="7">
        <v>6.9956013660372909</v>
      </c>
      <c r="P176" s="7">
        <v>5.3487182132831057</v>
      </c>
      <c r="S176" s="7">
        <v>0.85955310235268256</v>
      </c>
      <c r="T176" s="7">
        <v>0.13678009041078776</v>
      </c>
      <c r="X176" s="4" t="str">
        <f t="shared" si="9"/>
        <v>141</v>
      </c>
      <c r="Y176" s="1">
        <f t="shared" si="7"/>
        <v>-99</v>
      </c>
      <c r="Z176" s="1">
        <f t="shared" si="8"/>
        <v>-99</v>
      </c>
      <c r="AA176" s="1">
        <f>IF($I176&gt;=0,'Data Stove19 Run 3'!$AA$2,$I176)</f>
        <v>-1</v>
      </c>
      <c r="AB176" s="1">
        <f>IF($J176&gt;=0,'Data Stove19 Run 3'!$AA$2,$J176)</f>
        <v>-1</v>
      </c>
    </row>
    <row r="177" spans="1:28" x14ac:dyDescent="0.3">
      <c r="A177" s="6">
        <v>2</v>
      </c>
      <c r="B177" s="7">
        <v>142</v>
      </c>
      <c r="C177" s="6">
        <v>59</v>
      </c>
      <c r="D177" s="6">
        <v>16008.567399749494</v>
      </c>
      <c r="E177" s="6">
        <v>29064.985139368633</v>
      </c>
      <c r="F177" s="6">
        <v>550.3189356661203</v>
      </c>
      <c r="G177" s="7">
        <v>1</v>
      </c>
      <c r="H177" s="6">
        <v>0</v>
      </c>
      <c r="I177" s="6">
        <v>-1</v>
      </c>
      <c r="J177" s="6">
        <v>-1</v>
      </c>
      <c r="K177" s="7">
        <v>2.8603676792879958E-2</v>
      </c>
      <c r="L177" s="7">
        <v>5.0812590746688056E-2</v>
      </c>
      <c r="O177" s="7">
        <v>6.946538002028527</v>
      </c>
      <c r="P177" s="7">
        <v>5.3114090187582015</v>
      </c>
      <c r="S177" s="7">
        <v>0.85132588031743706</v>
      </c>
      <c r="T177" s="7">
        <v>0.13592892704777687</v>
      </c>
      <c r="X177" s="4" t="str">
        <f t="shared" si="9"/>
        <v>142</v>
      </c>
      <c r="Y177" s="1">
        <f t="shared" si="7"/>
        <v>-99</v>
      </c>
      <c r="Z177" s="1">
        <f t="shared" si="8"/>
        <v>-99</v>
      </c>
      <c r="AA177" s="1">
        <f>IF($I177&gt;=0,'Data Stove19 Run 3'!$AA$2,$I177)</f>
        <v>-1</v>
      </c>
      <c r="AB177" s="1">
        <f>IF($J177&gt;=0,'Data Stove19 Run 3'!$AA$2,$J177)</f>
        <v>-1</v>
      </c>
    </row>
    <row r="178" spans="1:28" x14ac:dyDescent="0.3">
      <c r="A178" s="6">
        <v>2</v>
      </c>
      <c r="B178" s="7">
        <v>143</v>
      </c>
      <c r="C178" s="6">
        <v>58</v>
      </c>
      <c r="D178" s="6">
        <v>15993.700076007706</v>
      </c>
      <c r="E178" s="6">
        <v>29020.264749142032</v>
      </c>
      <c r="F178" s="6">
        <v>549.83314794215812</v>
      </c>
      <c r="G178" s="7">
        <v>1</v>
      </c>
      <c r="H178" s="6">
        <v>0</v>
      </c>
      <c r="I178" s="6">
        <v>-1</v>
      </c>
      <c r="J178" s="6">
        <v>-1</v>
      </c>
      <c r="K178" s="7">
        <v>0</v>
      </c>
      <c r="L178" s="7">
        <v>0</v>
      </c>
      <c r="O178" s="7">
        <v>6.8979608132031531</v>
      </c>
      <c r="P178" s="7">
        <v>5.274266298347305</v>
      </c>
      <c r="S178" s="7">
        <v>0.84297954815746212</v>
      </c>
      <c r="T178" s="7">
        <v>0.1345962905080928</v>
      </c>
      <c r="X178" s="4" t="str">
        <f t="shared" si="9"/>
        <v>143</v>
      </c>
      <c r="Y178" s="1">
        <f t="shared" si="7"/>
        <v>-99</v>
      </c>
      <c r="Z178" s="1">
        <f t="shared" si="8"/>
        <v>-99</v>
      </c>
      <c r="AA178" s="1">
        <f>IF($I178&gt;=0,'Data Stove19 Run 3'!$AA$2,$I178)</f>
        <v>-1</v>
      </c>
      <c r="AB178" s="1">
        <f>IF($J178&gt;=0,'Data Stove19 Run 3'!$AA$2,$J178)</f>
        <v>-1</v>
      </c>
    </row>
    <row r="179" spans="1:28" x14ac:dyDescent="0.3">
      <c r="A179" s="6">
        <v>2</v>
      </c>
      <c r="B179" s="7">
        <v>143.15254237288136</v>
      </c>
      <c r="C179" s="6">
        <v>1</v>
      </c>
      <c r="D179" s="6">
        <v>0</v>
      </c>
      <c r="E179" s="6">
        <v>0</v>
      </c>
      <c r="F179" s="6">
        <v>0</v>
      </c>
      <c r="G179" s="7">
        <v>1</v>
      </c>
      <c r="H179" s="6">
        <v>1</v>
      </c>
      <c r="I179" s="6">
        <v>1</v>
      </c>
      <c r="J179" s="6">
        <v>-1</v>
      </c>
      <c r="K179" s="7">
        <v>0</v>
      </c>
      <c r="L179" s="7">
        <v>0.22738415318783997</v>
      </c>
      <c r="O179" s="7">
        <v>6.8906103932032918</v>
      </c>
      <c r="P179" s="7">
        <v>5.2688883751521312</v>
      </c>
      <c r="S179" s="7">
        <v>0.84172074345638082</v>
      </c>
      <c r="T179" s="7">
        <v>0.13473484878984451</v>
      </c>
      <c r="X179" s="4" t="str">
        <f t="shared" si="9"/>
        <v>143</v>
      </c>
      <c r="Y179" s="1">
        <f t="shared" si="7"/>
        <v>1</v>
      </c>
      <c r="Z179" s="1">
        <f t="shared" si="8"/>
        <v>-99</v>
      </c>
      <c r="AA179" s="1">
        <f>IF($I179&gt;=0,'Data Stove19 Run 3'!$AA$2,$I179)</f>
        <v>5000</v>
      </c>
      <c r="AB179" s="1">
        <f>IF($J179&gt;=0,'Data Stove19 Run 3'!$AA$2,$J179)</f>
        <v>-1</v>
      </c>
    </row>
    <row r="180" spans="1:28" x14ac:dyDescent="0.3">
      <c r="A180" s="6">
        <v>2</v>
      </c>
      <c r="B180" s="7">
        <v>143.16949152542372</v>
      </c>
      <c r="C180" s="6">
        <v>1</v>
      </c>
      <c r="D180" s="6">
        <v>0</v>
      </c>
      <c r="E180" s="6">
        <v>0</v>
      </c>
      <c r="F180" s="6">
        <v>0</v>
      </c>
      <c r="G180" s="7">
        <v>1</v>
      </c>
      <c r="H180" s="6">
        <v>1</v>
      </c>
      <c r="I180" s="6">
        <v>-1</v>
      </c>
      <c r="J180" s="6">
        <v>-1</v>
      </c>
      <c r="K180" s="7">
        <v>0</v>
      </c>
      <c r="L180" s="7">
        <v>0.22738415318783997</v>
      </c>
      <c r="O180" s="7">
        <v>6.8897946467378954</v>
      </c>
      <c r="P180" s="7">
        <v>5.2682915355378341</v>
      </c>
      <c r="S180" s="7">
        <v>0.84158110829655064</v>
      </c>
      <c r="T180" s="7">
        <v>0.13475021861472805</v>
      </c>
      <c r="X180" s="4" t="str">
        <f t="shared" si="9"/>
        <v>143</v>
      </c>
      <c r="Y180" s="1">
        <f t="shared" si="7"/>
        <v>-99</v>
      </c>
      <c r="Z180" s="1">
        <f t="shared" si="8"/>
        <v>-99</v>
      </c>
      <c r="AA180" s="1">
        <f>IF($I180&gt;=0,'Data Stove19 Run 3'!$AA$2,$I180)</f>
        <v>-1</v>
      </c>
      <c r="AB180" s="1">
        <f>IF($J180&gt;=0,'Data Stove19 Run 3'!$AA$2,$J180)</f>
        <v>-1</v>
      </c>
    </row>
    <row r="181" spans="1:28" x14ac:dyDescent="0.3">
      <c r="A181" s="6">
        <v>2</v>
      </c>
      <c r="B181" s="7">
        <v>143.18644067796609</v>
      </c>
      <c r="C181" s="6">
        <v>1</v>
      </c>
      <c r="D181" s="6">
        <v>0</v>
      </c>
      <c r="E181" s="6">
        <v>0</v>
      </c>
      <c r="F181" s="6">
        <v>0</v>
      </c>
      <c r="G181" s="7">
        <v>1</v>
      </c>
      <c r="H181" s="6">
        <v>1</v>
      </c>
      <c r="I181" s="6">
        <v>-1</v>
      </c>
      <c r="J181" s="6">
        <v>-1</v>
      </c>
      <c r="K181" s="7">
        <v>0</v>
      </c>
      <c r="L181" s="7">
        <v>0.22738415318783997</v>
      </c>
      <c r="O181" s="7">
        <v>6.8889790933942949</v>
      </c>
      <c r="P181" s="7">
        <v>5.2676948372207946</v>
      </c>
      <c r="S181" s="7">
        <v>0.84144151945788814</v>
      </c>
      <c r="T181" s="7">
        <v>0.13476558334097999</v>
      </c>
      <c r="X181" s="4" t="str">
        <f t="shared" si="9"/>
        <v>143</v>
      </c>
      <c r="Y181" s="1">
        <f t="shared" si="7"/>
        <v>-99</v>
      </c>
      <c r="Z181" s="1">
        <f t="shared" si="8"/>
        <v>-99</v>
      </c>
      <c r="AA181" s="1">
        <f>IF($I181&gt;=0,'Data Stove19 Run 3'!$AA$2,$I181)</f>
        <v>-1</v>
      </c>
      <c r="AB181" s="1">
        <f>IF($J181&gt;=0,'Data Stove19 Run 3'!$AA$2,$J181)</f>
        <v>-1</v>
      </c>
    </row>
    <row r="182" spans="1:28" x14ac:dyDescent="0.3">
      <c r="A182" s="6">
        <v>2</v>
      </c>
      <c r="B182" s="7">
        <v>143.20338983050848</v>
      </c>
      <c r="C182" s="6">
        <v>1</v>
      </c>
      <c r="D182" s="6">
        <v>0</v>
      </c>
      <c r="E182" s="6">
        <v>0</v>
      </c>
      <c r="F182" s="6">
        <v>0</v>
      </c>
      <c r="G182" s="7">
        <v>1</v>
      </c>
      <c r="H182" s="6">
        <v>1</v>
      </c>
      <c r="I182" s="6">
        <v>-1</v>
      </c>
      <c r="J182" s="6">
        <v>-1</v>
      </c>
      <c r="K182" s="7">
        <v>0</v>
      </c>
      <c r="L182" s="7">
        <v>0.22738415318783997</v>
      </c>
      <c r="O182" s="7">
        <v>6.8881637331039176</v>
      </c>
      <c r="P182" s="7">
        <v>5.2670982801508401</v>
      </c>
      <c r="S182" s="7">
        <v>0.84130197691734776</v>
      </c>
      <c r="T182" s="7">
        <v>0.13478094297113702</v>
      </c>
      <c r="X182" s="4" t="str">
        <f t="shared" si="9"/>
        <v>143</v>
      </c>
      <c r="Y182" s="1">
        <f t="shared" si="7"/>
        <v>-99</v>
      </c>
      <c r="Z182" s="1">
        <f t="shared" si="8"/>
        <v>-99</v>
      </c>
      <c r="AA182" s="1">
        <f>IF($I182&gt;=0,'Data Stove19 Run 3'!$AA$2,$I182)</f>
        <v>-1</v>
      </c>
      <c r="AB182" s="1">
        <f>IF($J182&gt;=0,'Data Stove19 Run 3'!$AA$2,$J182)</f>
        <v>-1</v>
      </c>
    </row>
    <row r="183" spans="1:28" x14ac:dyDescent="0.3">
      <c r="A183" s="6">
        <v>2</v>
      </c>
      <c r="B183" s="7">
        <v>143.22033898305085</v>
      </c>
      <c r="C183" s="6">
        <v>1</v>
      </c>
      <c r="D183" s="6">
        <v>0</v>
      </c>
      <c r="E183" s="6">
        <v>0</v>
      </c>
      <c r="F183" s="6">
        <v>0</v>
      </c>
      <c r="G183" s="7">
        <v>1</v>
      </c>
      <c r="H183" s="6">
        <v>1</v>
      </c>
      <c r="I183" s="6">
        <v>-1</v>
      </c>
      <c r="J183" s="6">
        <v>-1</v>
      </c>
      <c r="K183" s="7">
        <v>0</v>
      </c>
      <c r="L183" s="7">
        <v>0.22738415318783997</v>
      </c>
      <c r="O183" s="7">
        <v>6.8873485657982245</v>
      </c>
      <c r="P183" s="7">
        <v>5.266501864277827</v>
      </c>
      <c r="S183" s="7">
        <v>0.84116248065189969</v>
      </c>
      <c r="T183" s="7">
        <v>0.13479629750773403</v>
      </c>
      <c r="X183" s="4" t="str">
        <f t="shared" si="9"/>
        <v>143</v>
      </c>
      <c r="Y183" s="1">
        <f t="shared" si="7"/>
        <v>-99</v>
      </c>
      <c r="Z183" s="1">
        <f t="shared" si="8"/>
        <v>-99</v>
      </c>
      <c r="AA183" s="1">
        <f>IF($I183&gt;=0,'Data Stove19 Run 3'!$AA$2,$I183)</f>
        <v>-1</v>
      </c>
      <c r="AB183" s="1">
        <f>IF($J183&gt;=0,'Data Stove19 Run 3'!$AA$2,$J183)</f>
        <v>-1</v>
      </c>
    </row>
    <row r="184" spans="1:28" x14ac:dyDescent="0.3">
      <c r="A184" s="6">
        <v>2</v>
      </c>
      <c r="B184" s="7">
        <v>143.23728813559322</v>
      </c>
      <c r="C184" s="6">
        <v>1</v>
      </c>
      <c r="D184" s="6">
        <v>0</v>
      </c>
      <c r="E184" s="6">
        <v>0</v>
      </c>
      <c r="F184" s="6">
        <v>0</v>
      </c>
      <c r="G184" s="7">
        <v>1</v>
      </c>
      <c r="H184" s="6">
        <v>1</v>
      </c>
      <c r="I184" s="6">
        <v>-1</v>
      </c>
      <c r="J184" s="6">
        <v>-1</v>
      </c>
      <c r="K184" s="7">
        <v>0</v>
      </c>
      <c r="L184" s="7">
        <v>0.22738415318783997</v>
      </c>
      <c r="O184" s="7">
        <v>6.8865335914087096</v>
      </c>
      <c r="P184" s="7">
        <v>5.2659055895516298</v>
      </c>
      <c r="S184" s="7">
        <v>0.84102303063852912</v>
      </c>
      <c r="T184" s="7">
        <v>0.13481164695330433</v>
      </c>
      <c r="X184" s="4" t="str">
        <f t="shared" si="9"/>
        <v>143</v>
      </c>
      <c r="Y184" s="1">
        <f t="shared" si="7"/>
        <v>-99</v>
      </c>
      <c r="Z184" s="1">
        <f t="shared" si="8"/>
        <v>-99</v>
      </c>
      <c r="AA184" s="1">
        <f>IF($I184&gt;=0,'Data Stove19 Run 3'!$AA$2,$I184)</f>
        <v>-1</v>
      </c>
      <c r="AB184" s="1">
        <f>IF($J184&gt;=0,'Data Stove19 Run 3'!$AA$2,$J184)</f>
        <v>-1</v>
      </c>
    </row>
    <row r="185" spans="1:28" x14ac:dyDescent="0.3">
      <c r="A185" s="6">
        <v>2</v>
      </c>
      <c r="B185" s="7">
        <v>143.25423728813558</v>
      </c>
      <c r="C185" s="6">
        <v>1</v>
      </c>
      <c r="D185" s="6">
        <v>0</v>
      </c>
      <c r="E185" s="6">
        <v>10426.54028436019</v>
      </c>
      <c r="F185" s="6">
        <v>0</v>
      </c>
      <c r="G185" s="7">
        <v>1</v>
      </c>
      <c r="H185" s="6">
        <v>1</v>
      </c>
      <c r="I185" s="6">
        <v>-1</v>
      </c>
      <c r="J185" s="6">
        <v>-1</v>
      </c>
      <c r="K185" s="7">
        <v>0</v>
      </c>
      <c r="L185" s="7">
        <v>0.22738415318783997</v>
      </c>
      <c r="O185" s="7">
        <v>6.885718809866896</v>
      </c>
      <c r="P185" s="7">
        <v>5.2653094559221501</v>
      </c>
      <c r="S185" s="7">
        <v>0.84088362685423634</v>
      </c>
      <c r="T185" s="7">
        <v>0.13482699131037951</v>
      </c>
      <c r="X185" s="4" t="str">
        <f t="shared" si="9"/>
        <v>143</v>
      </c>
      <c r="Y185" s="1">
        <f t="shared" si="7"/>
        <v>-99</v>
      </c>
      <c r="Z185" s="1">
        <f t="shared" si="8"/>
        <v>-99</v>
      </c>
      <c r="AA185" s="1">
        <f>IF($I185&gt;=0,'Data Stove19 Run 3'!$AA$2,$I185)</f>
        <v>-1</v>
      </c>
      <c r="AB185" s="1">
        <f>IF($J185&gt;=0,'Data Stove19 Run 3'!$AA$2,$J185)</f>
        <v>-1</v>
      </c>
    </row>
    <row r="186" spans="1:28" x14ac:dyDescent="0.3">
      <c r="A186" s="6">
        <v>2</v>
      </c>
      <c r="B186" s="7">
        <v>143.27118644067798</v>
      </c>
      <c r="C186" s="6">
        <v>1</v>
      </c>
      <c r="D186" s="6">
        <v>0</v>
      </c>
      <c r="E186" s="6">
        <v>11327.014218009481</v>
      </c>
      <c r="F186" s="6">
        <v>0</v>
      </c>
      <c r="G186" s="7">
        <v>1</v>
      </c>
      <c r="H186" s="6">
        <v>1</v>
      </c>
      <c r="I186" s="6">
        <v>-1</v>
      </c>
      <c r="J186" s="6">
        <v>-1</v>
      </c>
      <c r="K186" s="7">
        <v>0</v>
      </c>
      <c r="L186" s="7">
        <v>0.22738415318783997</v>
      </c>
      <c r="O186" s="7">
        <v>6.8849042211043416</v>
      </c>
      <c r="P186" s="7">
        <v>5.2647134633393113</v>
      </c>
      <c r="S186" s="7">
        <v>0.84074426927603685</v>
      </c>
      <c r="T186" s="7">
        <v>0.13484233058148948</v>
      </c>
      <c r="X186" s="4" t="str">
        <f t="shared" si="9"/>
        <v>143</v>
      </c>
      <c r="Y186" s="1">
        <f t="shared" si="7"/>
        <v>-99</v>
      </c>
      <c r="Z186" s="1">
        <f t="shared" si="8"/>
        <v>-99</v>
      </c>
      <c r="AA186" s="1">
        <f>IF($I186&gt;=0,'Data Stove19 Run 3'!$AA$2,$I186)</f>
        <v>-1</v>
      </c>
      <c r="AB186" s="1">
        <f>IF($J186&gt;=0,'Data Stove19 Run 3'!$AA$2,$J186)</f>
        <v>-1</v>
      </c>
    </row>
    <row r="187" spans="1:28" x14ac:dyDescent="0.3">
      <c r="A187" s="6">
        <v>2</v>
      </c>
      <c r="B187" s="7">
        <v>143.28813559322035</v>
      </c>
      <c r="C187" s="6">
        <v>1</v>
      </c>
      <c r="D187" s="6">
        <v>0</v>
      </c>
      <c r="E187" s="6">
        <v>12085.308056872038</v>
      </c>
      <c r="F187" s="6">
        <v>0</v>
      </c>
      <c r="G187" s="7">
        <v>1</v>
      </c>
      <c r="H187" s="6">
        <v>1</v>
      </c>
      <c r="I187" s="6">
        <v>-1</v>
      </c>
      <c r="J187" s="6">
        <v>-1</v>
      </c>
      <c r="K187" s="7">
        <v>0</v>
      </c>
      <c r="L187" s="7">
        <v>0.22738415318783997</v>
      </c>
      <c r="O187" s="7">
        <v>6.8840898250526381</v>
      </c>
      <c r="P187" s="7">
        <v>5.2641176117530621</v>
      </c>
      <c r="S187" s="7">
        <v>0.84060495788096223</v>
      </c>
      <c r="T187" s="7">
        <v>0.13485766476916244</v>
      </c>
      <c r="X187" s="4" t="str">
        <f t="shared" si="9"/>
        <v>143</v>
      </c>
      <c r="Y187" s="1">
        <f t="shared" si="7"/>
        <v>-99</v>
      </c>
      <c r="Z187" s="1">
        <f t="shared" si="8"/>
        <v>-99</v>
      </c>
      <c r="AA187" s="1">
        <f>IF($I187&gt;=0,'Data Stove19 Run 3'!$AA$2,$I187)</f>
        <v>-1</v>
      </c>
      <c r="AB187" s="1">
        <f>IF($J187&gt;=0,'Data Stove19 Run 3'!$AA$2,$J187)</f>
        <v>-1</v>
      </c>
    </row>
    <row r="188" spans="1:28" x14ac:dyDescent="0.3">
      <c r="A188" s="6">
        <v>2</v>
      </c>
      <c r="B188" s="7">
        <v>143.30508474576271</v>
      </c>
      <c r="C188" s="6">
        <v>1</v>
      </c>
      <c r="D188" s="6">
        <v>82.352621422553199</v>
      </c>
      <c r="E188" s="6">
        <v>12843.601895734597</v>
      </c>
      <c r="F188" s="6">
        <v>6.4516129032258061</v>
      </c>
      <c r="G188" s="7">
        <v>1</v>
      </c>
      <c r="H188" s="6">
        <v>0</v>
      </c>
      <c r="I188" s="6">
        <v>-1</v>
      </c>
      <c r="J188" s="6">
        <v>-1</v>
      </c>
      <c r="K188" s="7">
        <v>0</v>
      </c>
      <c r="L188" s="7">
        <v>0.22738415318783997</v>
      </c>
      <c r="O188" s="7">
        <v>6.8832756216434072</v>
      </c>
      <c r="P188" s="7">
        <v>5.263521901113374</v>
      </c>
      <c r="S188" s="7">
        <v>0.84046569264605819</v>
      </c>
      <c r="T188" s="7">
        <v>0.13487299387592497</v>
      </c>
      <c r="X188" s="4" t="str">
        <f t="shared" si="9"/>
        <v>143</v>
      </c>
      <c r="Y188" s="1">
        <f t="shared" si="7"/>
        <v>-99</v>
      </c>
      <c r="Z188" s="1">
        <f t="shared" si="8"/>
        <v>-99</v>
      </c>
      <c r="AA188" s="1">
        <f>IF($I188&gt;=0,'Data Stove19 Run 3'!$AA$2,$I188)</f>
        <v>-1</v>
      </c>
      <c r="AB188" s="1">
        <f>IF($J188&gt;=0,'Data Stove19 Run 3'!$AA$2,$J188)</f>
        <v>-1</v>
      </c>
    </row>
    <row r="189" spans="1:28" x14ac:dyDescent="0.3">
      <c r="A189" s="6">
        <v>2</v>
      </c>
      <c r="B189" s="7">
        <v>143.32203389830508</v>
      </c>
      <c r="C189" s="6">
        <v>1</v>
      </c>
      <c r="D189" s="6">
        <v>234.01190443834423</v>
      </c>
      <c r="E189" s="6">
        <v>13554.502369668246</v>
      </c>
      <c r="F189" s="6">
        <v>10.75268817204301</v>
      </c>
      <c r="G189" s="7">
        <v>1</v>
      </c>
      <c r="H189" s="6">
        <v>0</v>
      </c>
      <c r="I189" s="6">
        <v>-1</v>
      </c>
      <c r="J189" s="6">
        <v>-1</v>
      </c>
      <c r="K189" s="7">
        <v>0</v>
      </c>
      <c r="L189" s="7">
        <v>0.22738415318783997</v>
      </c>
      <c r="O189" s="7">
        <v>6.8824616108083028</v>
      </c>
      <c r="P189" s="7">
        <v>5.2629263313702426</v>
      </c>
      <c r="S189" s="7">
        <v>0.84032647354838619</v>
      </c>
      <c r="T189" s="7">
        <v>0.13488831790430195</v>
      </c>
      <c r="X189" s="4" t="str">
        <f t="shared" si="9"/>
        <v>143</v>
      </c>
      <c r="Y189" s="1">
        <f t="shared" si="7"/>
        <v>-99</v>
      </c>
      <c r="Z189" s="1">
        <f t="shared" si="8"/>
        <v>-99</v>
      </c>
      <c r="AA189" s="1">
        <f>IF($I189&gt;=0,'Data Stove19 Run 3'!$AA$2,$I189)</f>
        <v>-1</v>
      </c>
      <c r="AB189" s="1">
        <f>IF($J189&gt;=0,'Data Stove19 Run 3'!$AA$2,$J189)</f>
        <v>-1</v>
      </c>
    </row>
    <row r="190" spans="1:28" x14ac:dyDescent="0.3">
      <c r="A190" s="6">
        <v>2</v>
      </c>
      <c r="B190" s="7">
        <v>143.33898305084745</v>
      </c>
      <c r="C190" s="6">
        <v>1</v>
      </c>
      <c r="D190" s="6">
        <v>340.82570054086375</v>
      </c>
      <c r="E190" s="6">
        <v>14407.582938388625</v>
      </c>
      <c r="F190" s="6">
        <v>21.50537634408602</v>
      </c>
      <c r="G190" s="7">
        <v>1</v>
      </c>
      <c r="H190" s="6">
        <v>0</v>
      </c>
      <c r="I190" s="6">
        <v>-1</v>
      </c>
      <c r="J190" s="6">
        <v>-1</v>
      </c>
      <c r="K190" s="7">
        <v>0</v>
      </c>
      <c r="L190" s="7">
        <v>0.22738415318783997</v>
      </c>
      <c r="O190" s="7">
        <v>6.8816477924790131</v>
      </c>
      <c r="P190" s="7">
        <v>5.2623309024736855</v>
      </c>
      <c r="S190" s="7">
        <v>0.84018730056502289</v>
      </c>
      <c r="T190" s="7">
        <v>0.13490363685681661</v>
      </c>
      <c r="X190" s="4" t="str">
        <f t="shared" si="9"/>
        <v>143</v>
      </c>
      <c r="Y190" s="1">
        <f t="shared" si="7"/>
        <v>-99</v>
      </c>
      <c r="Z190" s="1">
        <f t="shared" si="8"/>
        <v>-99</v>
      </c>
      <c r="AA190" s="1">
        <f>IF($I190&gt;=0,'Data Stove19 Run 3'!$AA$2,$I190)</f>
        <v>-1</v>
      </c>
      <c r="AB190" s="1">
        <f>IF($J190&gt;=0,'Data Stove19 Run 3'!$AA$2,$J190)</f>
        <v>-1</v>
      </c>
    </row>
    <row r="191" spans="1:28" x14ac:dyDescent="0.3">
      <c r="A191" s="6">
        <v>2</v>
      </c>
      <c r="B191" s="7">
        <v>143.35593220338984</v>
      </c>
      <c r="C191" s="6">
        <v>1</v>
      </c>
      <c r="D191" s="6">
        <v>423.99369445274914</v>
      </c>
      <c r="E191" s="6">
        <v>15165.876777251186</v>
      </c>
      <c r="F191" s="6">
        <v>32.258064516129032</v>
      </c>
      <c r="G191" s="7">
        <v>1</v>
      </c>
      <c r="H191" s="6">
        <v>0</v>
      </c>
      <c r="I191" s="6">
        <v>-1</v>
      </c>
      <c r="J191" s="6">
        <v>-1</v>
      </c>
      <c r="K191" s="7">
        <v>0</v>
      </c>
      <c r="L191" s="7">
        <v>0.22738415318783997</v>
      </c>
      <c r="O191" s="7">
        <v>6.8808341665872552</v>
      </c>
      <c r="P191" s="7">
        <v>5.2617356143737455</v>
      </c>
      <c r="S191" s="7">
        <v>0.84004817367305962</v>
      </c>
      <c r="T191" s="7">
        <v>0.1349189507359905</v>
      </c>
      <c r="X191" s="4" t="str">
        <f t="shared" si="9"/>
        <v>143</v>
      </c>
      <c r="Y191" s="1">
        <f t="shared" si="7"/>
        <v>-99</v>
      </c>
      <c r="Z191" s="1">
        <f t="shared" si="8"/>
        <v>-99</v>
      </c>
      <c r="AA191" s="1">
        <f>IF($I191&gt;=0,'Data Stove19 Run 3'!$AA$2,$I191)</f>
        <v>-1</v>
      </c>
      <c r="AB191" s="1">
        <f>IF($J191&gt;=0,'Data Stove19 Run 3'!$AA$2,$J191)</f>
        <v>-1</v>
      </c>
    </row>
    <row r="192" spans="1:28" x14ac:dyDescent="0.3">
      <c r="A192" s="6">
        <v>2</v>
      </c>
      <c r="B192" s="7">
        <v>143.37288135593221</v>
      </c>
      <c r="C192" s="6">
        <v>1</v>
      </c>
      <c r="D192" s="6">
        <v>546.29956785258071</v>
      </c>
      <c r="E192" s="6">
        <v>15876.777251184834</v>
      </c>
      <c r="F192" s="6">
        <v>36.55913978494624</v>
      </c>
      <c r="G192" s="7">
        <v>1</v>
      </c>
      <c r="H192" s="6">
        <v>0</v>
      </c>
      <c r="I192" s="6">
        <v>-1</v>
      </c>
      <c r="J192" s="6">
        <v>-1</v>
      </c>
      <c r="K192" s="7">
        <v>0</v>
      </c>
      <c r="L192" s="7">
        <v>0.22738415318783997</v>
      </c>
      <c r="O192" s="7">
        <v>6.880020733064784</v>
      </c>
      <c r="P192" s="7">
        <v>5.26114046702049</v>
      </c>
      <c r="S192" s="7">
        <v>0.8399090928496038</v>
      </c>
      <c r="T192" s="7">
        <v>0.13493425954434343</v>
      </c>
      <c r="X192" s="4" t="str">
        <f t="shared" si="9"/>
        <v>143</v>
      </c>
      <c r="Y192" s="1">
        <f t="shared" ref="Y192:Y255" si="10">IF($I192&gt;=0,$Y$2,-99)</f>
        <v>-99</v>
      </c>
      <c r="Z192" s="1">
        <f t="shared" ref="Z192:Z255" si="11">IF($J192&gt;=0,$Y$2,-99)</f>
        <v>-99</v>
      </c>
      <c r="AA192" s="1">
        <f>IF($I192&gt;=0,'Data Stove19 Run 3'!$AA$2,$I192)</f>
        <v>-1</v>
      </c>
      <c r="AB192" s="1">
        <f>IF($J192&gt;=0,'Data Stove19 Run 3'!$AA$2,$J192)</f>
        <v>-1</v>
      </c>
    </row>
    <row r="193" spans="1:28" x14ac:dyDescent="0.3">
      <c r="A193" s="6">
        <v>2</v>
      </c>
      <c r="B193" s="7">
        <v>143.38983050847457</v>
      </c>
      <c r="C193" s="6">
        <v>1</v>
      </c>
      <c r="D193" s="6">
        <v>753.40418014296188</v>
      </c>
      <c r="E193" s="6">
        <v>16492.890995260663</v>
      </c>
      <c r="F193" s="6">
        <v>43.01075268817204</v>
      </c>
      <c r="G193" s="7">
        <v>1</v>
      </c>
      <c r="H193" s="6">
        <v>0</v>
      </c>
      <c r="I193" s="6">
        <v>-1</v>
      </c>
      <c r="J193" s="6">
        <v>-1</v>
      </c>
      <c r="K193" s="7">
        <v>0</v>
      </c>
      <c r="L193" s="7">
        <v>0.22738415318783997</v>
      </c>
      <c r="O193" s="7">
        <v>6.8792074918433821</v>
      </c>
      <c r="P193" s="7">
        <v>5.2605454603640087</v>
      </c>
      <c r="S193" s="7">
        <v>0.8397700580717774</v>
      </c>
      <c r="T193" s="7">
        <v>0.13494956328439367</v>
      </c>
      <c r="X193" s="4" t="str">
        <f t="shared" si="9"/>
        <v>143</v>
      </c>
      <c r="Y193" s="1">
        <f t="shared" si="10"/>
        <v>-99</v>
      </c>
      <c r="Z193" s="1">
        <f t="shared" si="11"/>
        <v>-99</v>
      </c>
      <c r="AA193" s="1">
        <f>IF($I193&gt;=0,'Data Stove19 Run 3'!$AA$2,$I193)</f>
        <v>-1</v>
      </c>
      <c r="AB193" s="1">
        <f>IF($J193&gt;=0,'Data Stove19 Run 3'!$AA$2,$J193)</f>
        <v>-1</v>
      </c>
    </row>
    <row r="194" spans="1:28" x14ac:dyDescent="0.3">
      <c r="A194" s="6">
        <v>2</v>
      </c>
      <c r="B194" s="7">
        <v>143.40677966101694</v>
      </c>
      <c r="C194" s="6">
        <v>1</v>
      </c>
      <c r="D194" s="6">
        <v>1090.1530182371646</v>
      </c>
      <c r="E194" s="6">
        <v>17488.151658767772</v>
      </c>
      <c r="F194" s="6">
        <v>62.365591397849464</v>
      </c>
      <c r="G194" s="7">
        <v>1</v>
      </c>
      <c r="H194" s="6">
        <v>0</v>
      </c>
      <c r="I194" s="6">
        <v>-1</v>
      </c>
      <c r="J194" s="6">
        <v>-1</v>
      </c>
      <c r="K194" s="7">
        <v>0</v>
      </c>
      <c r="L194" s="7">
        <v>0.22738415318783997</v>
      </c>
      <c r="O194" s="7">
        <v>6.8783944428548649</v>
      </c>
      <c r="P194" s="7">
        <v>5.2599505943544145</v>
      </c>
      <c r="S194" s="7">
        <v>0.8396310693167176</v>
      </c>
      <c r="T194" s="7">
        <v>0.13496486195865773</v>
      </c>
      <c r="X194" s="4" t="str">
        <f t="shared" si="9"/>
        <v>143</v>
      </c>
      <c r="Y194" s="1">
        <f t="shared" si="10"/>
        <v>-99</v>
      </c>
      <c r="Z194" s="1">
        <f t="shared" si="11"/>
        <v>-99</v>
      </c>
      <c r="AA194" s="1">
        <f>IF($I194&gt;=0,'Data Stove19 Run 3'!$AA$2,$I194)</f>
        <v>-1</v>
      </c>
      <c r="AB194" s="1">
        <f>IF($J194&gt;=0,'Data Stove19 Run 3'!$AA$2,$J194)</f>
        <v>-1</v>
      </c>
    </row>
    <row r="195" spans="1:28" x14ac:dyDescent="0.3">
      <c r="A195" s="6">
        <v>2</v>
      </c>
      <c r="B195" s="7">
        <v>143.42372881355934</v>
      </c>
      <c r="C195" s="6">
        <v>1</v>
      </c>
      <c r="D195" s="6">
        <v>1218.9818715516535</v>
      </c>
      <c r="E195" s="6">
        <v>18293.838862559242</v>
      </c>
      <c r="F195" s="6">
        <v>66.666666666666671</v>
      </c>
      <c r="G195" s="7">
        <v>1</v>
      </c>
      <c r="H195" s="6">
        <v>0</v>
      </c>
      <c r="I195" s="6">
        <v>-1</v>
      </c>
      <c r="J195" s="6">
        <v>-1</v>
      </c>
      <c r="K195" s="7">
        <v>0</v>
      </c>
      <c r="L195" s="7">
        <v>0.22738415318783997</v>
      </c>
      <c r="O195" s="7">
        <v>6.8775815860310807</v>
      </c>
      <c r="P195" s="7">
        <v>5.259355868941844</v>
      </c>
      <c r="S195" s="7">
        <v>0.83949212656157646</v>
      </c>
      <c r="T195" s="7">
        <v>0.13498015556965048</v>
      </c>
      <c r="X195" s="4" t="str">
        <f t="shared" si="9"/>
        <v>143</v>
      </c>
      <c r="Y195" s="1">
        <f t="shared" si="10"/>
        <v>-99</v>
      </c>
      <c r="Z195" s="1">
        <f t="shared" si="11"/>
        <v>-99</v>
      </c>
      <c r="AA195" s="1">
        <f>IF($I195&gt;=0,'Data Stove19 Run 3'!$AA$2,$I195)</f>
        <v>-1</v>
      </c>
      <c r="AB195" s="1">
        <f>IF($J195&gt;=0,'Data Stove19 Run 3'!$AA$2,$J195)</f>
        <v>-1</v>
      </c>
    </row>
    <row r="196" spans="1:28" x14ac:dyDescent="0.3">
      <c r="A196" s="6">
        <v>2</v>
      </c>
      <c r="B196" s="7">
        <v>143.4406779661017</v>
      </c>
      <c r="C196" s="6">
        <v>1</v>
      </c>
      <c r="D196" s="6">
        <v>1716.3590900443021</v>
      </c>
      <c r="E196" s="6">
        <v>18909.95260663507</v>
      </c>
      <c r="F196" s="6">
        <v>88.172043010752688</v>
      </c>
      <c r="G196" s="7">
        <v>1</v>
      </c>
      <c r="H196" s="6">
        <v>0</v>
      </c>
      <c r="I196" s="6">
        <v>-1</v>
      </c>
      <c r="J196" s="6">
        <v>-1</v>
      </c>
      <c r="K196" s="7">
        <v>0</v>
      </c>
      <c r="L196" s="7">
        <v>0.22738415318783997</v>
      </c>
      <c r="O196" s="7">
        <v>6.8767689213039116</v>
      </c>
      <c r="P196" s="7">
        <v>5.258761284076459</v>
      </c>
      <c r="S196" s="7">
        <v>0.839353229783522</v>
      </c>
      <c r="T196" s="7">
        <v>0.13499544411988512</v>
      </c>
      <c r="X196" s="4" t="str">
        <f t="shared" si="9"/>
        <v>143</v>
      </c>
      <c r="Y196" s="1">
        <f t="shared" si="10"/>
        <v>-99</v>
      </c>
      <c r="Z196" s="1">
        <f t="shared" si="11"/>
        <v>-99</v>
      </c>
      <c r="AA196" s="1">
        <f>IF($I196&gt;=0,'Data Stove19 Run 3'!$AA$2,$I196)</f>
        <v>-1</v>
      </c>
      <c r="AB196" s="1">
        <f>IF($J196&gt;=0,'Data Stove19 Run 3'!$AA$2,$J196)</f>
        <v>-1</v>
      </c>
    </row>
    <row r="197" spans="1:28" x14ac:dyDescent="0.3">
      <c r="A197" s="6">
        <v>2</v>
      </c>
      <c r="B197" s="7">
        <v>143.45762711864407</v>
      </c>
      <c r="C197" s="6">
        <v>1</v>
      </c>
      <c r="D197" s="6">
        <v>2167.2600766450141</v>
      </c>
      <c r="E197" s="6">
        <v>19763.033175355449</v>
      </c>
      <c r="F197" s="6">
        <v>109.6774193548387</v>
      </c>
      <c r="G197" s="7">
        <v>1</v>
      </c>
      <c r="H197" s="6">
        <v>0</v>
      </c>
      <c r="I197" s="6">
        <v>-1</v>
      </c>
      <c r="J197" s="6">
        <v>-1</v>
      </c>
      <c r="K197" s="7">
        <v>0</v>
      </c>
      <c r="L197" s="7">
        <v>0.22738415318783997</v>
      </c>
      <c r="O197" s="7">
        <v>6.8759564486052707</v>
      </c>
      <c r="P197" s="7">
        <v>5.2581668397084425</v>
      </c>
      <c r="S197" s="7">
        <v>0.8392143789597365</v>
      </c>
      <c r="T197" s="7">
        <v>0.13501072761187319</v>
      </c>
      <c r="X197" s="4" t="str">
        <f t="shared" ref="X197:X260" si="12">TEXT(B197,"##0")</f>
        <v>143</v>
      </c>
      <c r="Y197" s="1">
        <f t="shared" si="10"/>
        <v>-99</v>
      </c>
      <c r="Z197" s="1">
        <f t="shared" si="11"/>
        <v>-99</v>
      </c>
      <c r="AA197" s="1">
        <f>IF($I197&gt;=0,'Data Stove19 Run 3'!$AA$2,$I197)</f>
        <v>-1</v>
      </c>
      <c r="AB197" s="1">
        <f>IF($J197&gt;=0,'Data Stove19 Run 3'!$AA$2,$J197)</f>
        <v>-1</v>
      </c>
    </row>
    <row r="198" spans="1:28" x14ac:dyDescent="0.3">
      <c r="A198" s="6">
        <v>2</v>
      </c>
      <c r="B198" s="7">
        <v>143.47457627118644</v>
      </c>
      <c r="C198" s="6">
        <v>1</v>
      </c>
      <c r="D198" s="6">
        <v>2603.4843584377463</v>
      </c>
      <c r="E198" s="6">
        <v>20521.327014218008</v>
      </c>
      <c r="F198" s="6">
        <v>124.73118279569891</v>
      </c>
      <c r="G198" s="7">
        <v>1</v>
      </c>
      <c r="H198" s="6">
        <v>0</v>
      </c>
      <c r="I198" s="6">
        <v>-1</v>
      </c>
      <c r="J198" s="6">
        <v>-1</v>
      </c>
      <c r="K198" s="7">
        <v>0</v>
      </c>
      <c r="L198" s="7">
        <v>0.22738415318783997</v>
      </c>
      <c r="O198" s="7">
        <v>6.8751441678671013</v>
      </c>
      <c r="P198" s="7">
        <v>5.257572535788003</v>
      </c>
      <c r="S198" s="7">
        <v>0.83907557406741773</v>
      </c>
      <c r="T198" s="7">
        <v>0.13502600604812456</v>
      </c>
      <c r="X198" s="4" t="str">
        <f t="shared" si="12"/>
        <v>143</v>
      </c>
      <c r="Y198" s="1">
        <f t="shared" si="10"/>
        <v>-99</v>
      </c>
      <c r="Z198" s="1">
        <f t="shared" si="11"/>
        <v>-99</v>
      </c>
      <c r="AA198" s="1">
        <f>IF($I198&gt;=0,'Data Stove19 Run 3'!$AA$2,$I198)</f>
        <v>-1</v>
      </c>
      <c r="AB198" s="1">
        <f>IF($J198&gt;=0,'Data Stove19 Run 3'!$AA$2,$J198)</f>
        <v>-1</v>
      </c>
    </row>
    <row r="199" spans="1:28" x14ac:dyDescent="0.3">
      <c r="A199" s="6">
        <v>2</v>
      </c>
      <c r="B199" s="7">
        <v>143.4915254237288</v>
      </c>
      <c r="C199" s="6">
        <v>1</v>
      </c>
      <c r="D199" s="6">
        <v>3065.8005598891095</v>
      </c>
      <c r="E199" s="6">
        <v>21279.620853080567</v>
      </c>
      <c r="F199" s="6">
        <v>144.08602150537635</v>
      </c>
      <c r="G199" s="7">
        <v>1</v>
      </c>
      <c r="H199" s="6">
        <v>0</v>
      </c>
      <c r="I199" s="6">
        <v>-1</v>
      </c>
      <c r="J199" s="6">
        <v>-1</v>
      </c>
      <c r="K199" s="7">
        <v>0</v>
      </c>
      <c r="L199" s="7">
        <v>0.22738415318783997</v>
      </c>
      <c r="O199" s="7">
        <v>6.8743320790213813</v>
      </c>
      <c r="P199" s="7">
        <v>5.2569783722653707</v>
      </c>
      <c r="S199" s="7">
        <v>0.83893681508377838</v>
      </c>
      <c r="T199" s="7">
        <v>0.13504127943114749</v>
      </c>
      <c r="X199" s="4" t="str">
        <f t="shared" si="12"/>
        <v>143</v>
      </c>
      <c r="Y199" s="1">
        <f t="shared" si="10"/>
        <v>-99</v>
      </c>
      <c r="Z199" s="1">
        <f t="shared" si="11"/>
        <v>-99</v>
      </c>
      <c r="AA199" s="1">
        <f>IF($I199&gt;=0,'Data Stove19 Run 3'!$AA$2,$I199)</f>
        <v>-1</v>
      </c>
      <c r="AB199" s="1">
        <f>IF($J199&gt;=0,'Data Stove19 Run 3'!$AA$2,$J199)</f>
        <v>-1</v>
      </c>
    </row>
    <row r="200" spans="1:28" x14ac:dyDescent="0.3">
      <c r="A200" s="6">
        <v>2</v>
      </c>
      <c r="B200" s="7">
        <v>143.5084745762712</v>
      </c>
      <c r="C200" s="6">
        <v>1</v>
      </c>
      <c r="D200" s="6">
        <v>3531.3782512978014</v>
      </c>
      <c r="E200" s="6">
        <v>21848.341232227489</v>
      </c>
      <c r="F200" s="6">
        <v>159.13978494623657</v>
      </c>
      <c r="G200" s="7">
        <v>1</v>
      </c>
      <c r="H200" s="6">
        <v>0</v>
      </c>
      <c r="I200" s="6">
        <v>-1</v>
      </c>
      <c r="J200" s="6">
        <v>-1</v>
      </c>
      <c r="K200" s="7">
        <v>0</v>
      </c>
      <c r="L200" s="7">
        <v>0.22738415318783997</v>
      </c>
      <c r="O200" s="7">
        <v>6.8735201820001182</v>
      </c>
      <c r="P200" s="7">
        <v>5.2563843490908013</v>
      </c>
      <c r="S200" s="7">
        <v>0.8387981019860461</v>
      </c>
      <c r="T200" s="7">
        <v>0.13505654776344855</v>
      </c>
      <c r="X200" s="4" t="str">
        <f t="shared" si="12"/>
        <v>144</v>
      </c>
      <c r="Y200" s="1">
        <f t="shared" si="10"/>
        <v>-99</v>
      </c>
      <c r="Z200" s="1">
        <f t="shared" si="11"/>
        <v>-99</v>
      </c>
      <c r="AA200" s="1">
        <f>IF($I200&gt;=0,'Data Stove19 Run 3'!$AA$2,$I200)</f>
        <v>-1</v>
      </c>
      <c r="AB200" s="1">
        <f>IF($J200&gt;=0,'Data Stove19 Run 3'!$AA$2,$J200)</f>
        <v>-1</v>
      </c>
    </row>
    <row r="201" spans="1:28" x14ac:dyDescent="0.3">
      <c r="A201" s="6">
        <v>2</v>
      </c>
      <c r="B201" s="7">
        <v>143.52542372881356</v>
      </c>
      <c r="C201" s="6">
        <v>1</v>
      </c>
      <c r="D201" s="6">
        <v>4076.8624466610495</v>
      </c>
      <c r="E201" s="6">
        <v>22843.601895734599</v>
      </c>
      <c r="F201" s="6">
        <v>178.49462365591398</v>
      </c>
      <c r="G201" s="7">
        <v>1</v>
      </c>
      <c r="H201" s="6">
        <v>0</v>
      </c>
      <c r="I201" s="6">
        <v>-1</v>
      </c>
      <c r="J201" s="6">
        <v>-1</v>
      </c>
      <c r="K201" s="7">
        <v>0</v>
      </c>
      <c r="L201" s="7">
        <v>0.22738415318783997</v>
      </c>
      <c r="O201" s="7">
        <v>6.8727084767353563</v>
      </c>
      <c r="P201" s="7">
        <v>5.2557904662145729</v>
      </c>
      <c r="S201" s="7">
        <v>0.83865943475146421</v>
      </c>
      <c r="T201" s="7">
        <v>0.1350718110475326</v>
      </c>
      <c r="X201" s="4" t="str">
        <f t="shared" si="12"/>
        <v>144</v>
      </c>
      <c r="Y201" s="1">
        <f t="shared" si="10"/>
        <v>-99</v>
      </c>
      <c r="Z201" s="1">
        <f t="shared" si="11"/>
        <v>-99</v>
      </c>
      <c r="AA201" s="1">
        <f>IF($I201&gt;=0,'Data Stove19 Run 3'!$AA$2,$I201)</f>
        <v>-1</v>
      </c>
      <c r="AB201" s="1">
        <f>IF($J201&gt;=0,'Data Stove19 Run 3'!$AA$2,$J201)</f>
        <v>-1</v>
      </c>
    </row>
    <row r="202" spans="1:28" x14ac:dyDescent="0.3">
      <c r="A202" s="6">
        <v>2</v>
      </c>
      <c r="B202" s="7">
        <v>143.54237288135593</v>
      </c>
      <c r="C202" s="6">
        <v>1</v>
      </c>
      <c r="D202" s="6">
        <v>4367.9504253526484</v>
      </c>
      <c r="E202" s="6">
        <v>23175.35545023697</v>
      </c>
      <c r="F202" s="6">
        <v>195.69892473118281</v>
      </c>
      <c r="G202" s="7">
        <v>1</v>
      </c>
      <c r="H202" s="6">
        <v>0</v>
      </c>
      <c r="I202" s="6">
        <v>-1</v>
      </c>
      <c r="J202" s="6">
        <v>-1</v>
      </c>
      <c r="K202" s="7">
        <v>0</v>
      </c>
      <c r="L202" s="7">
        <v>0.22738415318783997</v>
      </c>
      <c r="O202" s="7">
        <v>6.8718969631591689</v>
      </c>
      <c r="P202" s="7">
        <v>5.2551967235869874</v>
      </c>
      <c r="S202" s="7">
        <v>0.83852081335729045</v>
      </c>
      <c r="T202" s="7">
        <v>0.13508706928590289</v>
      </c>
      <c r="X202" s="4" t="str">
        <f t="shared" si="12"/>
        <v>144</v>
      </c>
      <c r="Y202" s="1">
        <f t="shared" si="10"/>
        <v>-99</v>
      </c>
      <c r="Z202" s="1">
        <f t="shared" si="11"/>
        <v>-99</v>
      </c>
      <c r="AA202" s="1">
        <f>IF($I202&gt;=0,'Data Stove19 Run 3'!$AA$2,$I202)</f>
        <v>-1</v>
      </c>
      <c r="AB202" s="1">
        <f>IF($J202&gt;=0,'Data Stove19 Run 3'!$AA$2,$J202)</f>
        <v>-1</v>
      </c>
    </row>
    <row r="203" spans="1:28" x14ac:dyDescent="0.3">
      <c r="A203" s="6">
        <v>2</v>
      </c>
      <c r="B203" s="7">
        <v>143.5593220338983</v>
      </c>
      <c r="C203" s="6">
        <v>1</v>
      </c>
      <c r="D203" s="6">
        <v>4823.7436468893538</v>
      </c>
      <c r="E203" s="6">
        <v>23364.928909952607</v>
      </c>
      <c r="F203" s="6">
        <v>206.45161290322579</v>
      </c>
      <c r="G203" s="7">
        <v>1</v>
      </c>
      <c r="H203" s="6">
        <v>0</v>
      </c>
      <c r="I203" s="6">
        <v>-1</v>
      </c>
      <c r="J203" s="6">
        <v>-1</v>
      </c>
      <c r="K203" s="7">
        <v>0</v>
      </c>
      <c r="L203" s="7">
        <v>0.22738415318783997</v>
      </c>
      <c r="O203" s="7">
        <v>6.8710856412036607</v>
      </c>
      <c r="P203" s="7">
        <v>5.254603121158369</v>
      </c>
      <c r="S203" s="7">
        <v>0.83838223778079779</v>
      </c>
      <c r="T203" s="7">
        <v>0.13510232248106102</v>
      </c>
      <c r="X203" s="4" t="str">
        <f t="shared" si="12"/>
        <v>144</v>
      </c>
      <c r="Y203" s="1">
        <f t="shared" si="10"/>
        <v>-99</v>
      </c>
      <c r="Z203" s="1">
        <f t="shared" si="11"/>
        <v>-99</v>
      </c>
      <c r="AA203" s="1">
        <f>IF($I203&gt;=0,'Data Stove19 Run 3'!$AA$2,$I203)</f>
        <v>-1</v>
      </c>
      <c r="AB203" s="1">
        <f>IF($J203&gt;=0,'Data Stove19 Run 3'!$AA$2,$J203)</f>
        <v>-1</v>
      </c>
    </row>
    <row r="204" spans="1:28" x14ac:dyDescent="0.3">
      <c r="A204" s="6">
        <v>2</v>
      </c>
      <c r="B204" s="7">
        <v>143.57627118644066</v>
      </c>
      <c r="C204" s="6">
        <v>1</v>
      </c>
      <c r="D204" s="6">
        <v>5312.1517679993476</v>
      </c>
      <c r="E204" s="6">
        <v>24218.009478672982</v>
      </c>
      <c r="F204" s="6">
        <v>219.35483870967741</v>
      </c>
      <c r="G204" s="7">
        <v>1</v>
      </c>
      <c r="H204" s="6">
        <v>0</v>
      </c>
      <c r="I204" s="6">
        <v>-1</v>
      </c>
      <c r="J204" s="6">
        <v>-1</v>
      </c>
      <c r="K204" s="7">
        <v>0</v>
      </c>
      <c r="L204" s="7">
        <v>0.22738415318783997</v>
      </c>
      <c r="O204" s="7">
        <v>6.8702745108009688</v>
      </c>
      <c r="P204" s="7">
        <v>5.2540096588790668</v>
      </c>
      <c r="S204" s="7">
        <v>0.83824370799927428</v>
      </c>
      <c r="T204" s="7">
        <v>0.13511757063550695</v>
      </c>
      <c r="X204" s="4" t="str">
        <f t="shared" si="12"/>
        <v>144</v>
      </c>
      <c r="Y204" s="1">
        <f t="shared" si="10"/>
        <v>-99</v>
      </c>
      <c r="Z204" s="1">
        <f t="shared" si="11"/>
        <v>-99</v>
      </c>
      <c r="AA204" s="1">
        <f>IF($I204&gt;=0,'Data Stove19 Run 3'!$AA$2,$I204)</f>
        <v>-1</v>
      </c>
      <c r="AB204" s="1">
        <f>IF($J204&gt;=0,'Data Stove19 Run 3'!$AA$2,$J204)</f>
        <v>-1</v>
      </c>
    </row>
    <row r="205" spans="1:28" x14ac:dyDescent="0.3">
      <c r="A205" s="6">
        <v>2</v>
      </c>
      <c r="B205" s="7">
        <v>143.59322033898306</v>
      </c>
      <c r="C205" s="6">
        <v>1</v>
      </c>
      <c r="D205" s="6">
        <v>5809.528986491996</v>
      </c>
      <c r="E205" s="6">
        <v>24786.729857819904</v>
      </c>
      <c r="F205" s="6">
        <v>234.40860215053763</v>
      </c>
      <c r="G205" s="7">
        <v>1</v>
      </c>
      <c r="H205" s="6">
        <v>0</v>
      </c>
      <c r="I205" s="6">
        <v>-1</v>
      </c>
      <c r="J205" s="6">
        <v>-1</v>
      </c>
      <c r="K205" s="7">
        <v>0</v>
      </c>
      <c r="L205" s="7">
        <v>0.22738415318783997</v>
      </c>
      <c r="O205" s="7">
        <v>6.8694635718832622</v>
      </c>
      <c r="P205" s="7">
        <v>5.2534163366994511</v>
      </c>
      <c r="S205" s="7">
        <v>0.83810522399002263</v>
      </c>
      <c r="T205" s="7">
        <v>0.13513281375173897</v>
      </c>
      <c r="X205" s="4" t="str">
        <f t="shared" si="12"/>
        <v>144</v>
      </c>
      <c r="Y205" s="1">
        <f t="shared" si="10"/>
        <v>-99</v>
      </c>
      <c r="Z205" s="1">
        <f t="shared" si="11"/>
        <v>-99</v>
      </c>
      <c r="AA205" s="1">
        <f>IF($I205&gt;=0,'Data Stove19 Run 3'!$AA$2,$I205)</f>
        <v>-1</v>
      </c>
      <c r="AB205" s="1">
        <f>IF($J205&gt;=0,'Data Stove19 Run 3'!$AA$2,$J205)</f>
        <v>-1</v>
      </c>
    </row>
    <row r="206" spans="1:28" x14ac:dyDescent="0.3">
      <c r="A206" s="6">
        <v>2</v>
      </c>
      <c r="B206" s="7">
        <v>143.61016949152543</v>
      </c>
      <c r="C206" s="6">
        <v>1</v>
      </c>
      <c r="D206" s="6">
        <v>6253.9069931780505</v>
      </c>
      <c r="E206" s="6">
        <v>24976.303317535545</v>
      </c>
      <c r="F206" s="6">
        <v>247.31182795698925</v>
      </c>
      <c r="G206" s="7">
        <v>1</v>
      </c>
      <c r="H206" s="6">
        <v>0</v>
      </c>
      <c r="I206" s="6">
        <v>-1</v>
      </c>
      <c r="J206" s="6">
        <v>-1</v>
      </c>
      <c r="K206" s="7">
        <v>0</v>
      </c>
      <c r="L206" s="7">
        <v>0.22738415318783997</v>
      </c>
      <c r="O206" s="7">
        <v>6.8686528243827452</v>
      </c>
      <c r="P206" s="7">
        <v>5.2528231545699207</v>
      </c>
      <c r="S206" s="7">
        <v>0.83796678573036132</v>
      </c>
      <c r="T206" s="7">
        <v>0.13514805183225367</v>
      </c>
      <c r="X206" s="4" t="str">
        <f t="shared" si="12"/>
        <v>144</v>
      </c>
      <c r="Y206" s="1">
        <f t="shared" si="10"/>
        <v>-99</v>
      </c>
      <c r="Z206" s="1">
        <f t="shared" si="11"/>
        <v>-99</v>
      </c>
      <c r="AA206" s="1">
        <f>IF($I206&gt;=0,'Data Stove19 Run 3'!$AA$2,$I206)</f>
        <v>-1</v>
      </c>
      <c r="AB206" s="1">
        <f>IF($J206&gt;=0,'Data Stove19 Run 3'!$AA$2,$J206)</f>
        <v>-1</v>
      </c>
    </row>
    <row r="207" spans="1:28" x14ac:dyDescent="0.3">
      <c r="A207" s="6">
        <v>2</v>
      </c>
      <c r="B207" s="7">
        <v>143.62711864406779</v>
      </c>
      <c r="C207" s="6">
        <v>1</v>
      </c>
      <c r="D207" s="6">
        <v>6769.2224064360071</v>
      </c>
      <c r="E207" s="6">
        <v>25592.417061611373</v>
      </c>
      <c r="F207" s="6">
        <v>264.51612903225805</v>
      </c>
      <c r="G207" s="7">
        <v>1</v>
      </c>
      <c r="H207" s="6">
        <v>0</v>
      </c>
      <c r="I207" s="6">
        <v>-1</v>
      </c>
      <c r="J207" s="6">
        <v>-1</v>
      </c>
      <c r="K207" s="7">
        <v>0</v>
      </c>
      <c r="L207" s="7">
        <v>0.22738415318783997</v>
      </c>
      <c r="O207" s="7">
        <v>6.8678422682316498</v>
      </c>
      <c r="P207" s="7">
        <v>5.2522301124408921</v>
      </c>
      <c r="S207" s="7">
        <v>0.83782839319762303</v>
      </c>
      <c r="T207" s="7">
        <v>0.13516328487954607</v>
      </c>
      <c r="X207" s="4" t="str">
        <f t="shared" si="12"/>
        <v>144</v>
      </c>
      <c r="Y207" s="1">
        <f t="shared" si="10"/>
        <v>-99</v>
      </c>
      <c r="Z207" s="1">
        <f t="shared" si="11"/>
        <v>-99</v>
      </c>
      <c r="AA207" s="1">
        <f>IF($I207&gt;=0,'Data Stove19 Run 3'!$AA$2,$I207)</f>
        <v>-1</v>
      </c>
      <c r="AB207" s="1">
        <f>IF($J207&gt;=0,'Data Stove19 Run 3'!$AA$2,$J207)</f>
        <v>-1</v>
      </c>
    </row>
    <row r="208" spans="1:28" x14ac:dyDescent="0.3">
      <c r="A208" s="6">
        <v>2</v>
      </c>
      <c r="B208" s="7">
        <v>143.64406779661016</v>
      </c>
      <c r="C208" s="6">
        <v>1</v>
      </c>
      <c r="D208" s="6">
        <v>7136.1400266355013</v>
      </c>
      <c r="E208" s="6">
        <v>26018.957345971565</v>
      </c>
      <c r="F208" s="6">
        <v>277.41935483870969</v>
      </c>
      <c r="G208" s="7">
        <v>1</v>
      </c>
      <c r="H208" s="6">
        <v>0</v>
      </c>
      <c r="I208" s="6">
        <v>-1</v>
      </c>
      <c r="J208" s="6">
        <v>-1</v>
      </c>
      <c r="K208" s="7">
        <v>0</v>
      </c>
      <c r="L208" s="7">
        <v>0.22738415318783997</v>
      </c>
      <c r="O208" s="7">
        <v>6.8670319033622418</v>
      </c>
      <c r="P208" s="7">
        <v>5.2516372102628086</v>
      </c>
      <c r="S208" s="7">
        <v>0.83769004636915589</v>
      </c>
      <c r="T208" s="7">
        <v>0.13517851289610952</v>
      </c>
      <c r="X208" s="4" t="str">
        <f t="shared" si="12"/>
        <v>144</v>
      </c>
      <c r="Y208" s="1">
        <f t="shared" si="10"/>
        <v>-99</v>
      </c>
      <c r="Z208" s="1">
        <f t="shared" si="11"/>
        <v>-99</v>
      </c>
      <c r="AA208" s="1">
        <f>IF($I208&gt;=0,'Data Stove19 Run 3'!$AA$2,$I208)</f>
        <v>-1</v>
      </c>
      <c r="AB208" s="1">
        <f>IF($J208&gt;=0,'Data Stove19 Run 3'!$AA$2,$J208)</f>
        <v>-1</v>
      </c>
    </row>
    <row r="209" spans="1:28" x14ac:dyDescent="0.3">
      <c r="A209" s="6">
        <v>2</v>
      </c>
      <c r="B209" s="7">
        <v>143.66101694915255</v>
      </c>
      <c r="C209" s="6">
        <v>1</v>
      </c>
      <c r="D209" s="6">
        <v>7637.5941075748115</v>
      </c>
      <c r="E209" s="6">
        <v>25924.170616113744</v>
      </c>
      <c r="F209" s="6">
        <v>294.6236559139785</v>
      </c>
      <c r="G209" s="7">
        <v>1</v>
      </c>
      <c r="H209" s="6">
        <v>0</v>
      </c>
      <c r="I209" s="6">
        <v>-1</v>
      </c>
      <c r="J209" s="6">
        <v>-1</v>
      </c>
      <c r="K209" s="7">
        <v>0</v>
      </c>
      <c r="L209" s="7">
        <v>0.22738415318783997</v>
      </c>
      <c r="O209" s="7">
        <v>6.866221729706818</v>
      </c>
      <c r="P209" s="7">
        <v>5.2510444479861356</v>
      </c>
      <c r="S209" s="7">
        <v>0.83755174522232234</v>
      </c>
      <c r="T209" s="7">
        <v>0.13519373588443573</v>
      </c>
      <c r="X209" s="4" t="str">
        <f t="shared" si="12"/>
        <v>144</v>
      </c>
      <c r="Y209" s="1">
        <f t="shared" si="10"/>
        <v>-99</v>
      </c>
      <c r="Z209" s="1">
        <f t="shared" si="11"/>
        <v>-99</v>
      </c>
      <c r="AA209" s="1">
        <f>IF($I209&gt;=0,'Data Stove19 Run 3'!$AA$2,$I209)</f>
        <v>-1</v>
      </c>
      <c r="AB209" s="1">
        <f>IF($J209&gt;=0,'Data Stove19 Run 3'!$AA$2,$J209)</f>
        <v>-1</v>
      </c>
    </row>
    <row r="210" spans="1:28" x14ac:dyDescent="0.3">
      <c r="A210" s="6">
        <v>2</v>
      </c>
      <c r="B210" s="7">
        <v>143.67796610169492</v>
      </c>
      <c r="C210" s="6">
        <v>1</v>
      </c>
      <c r="D210" s="6">
        <v>8160.2478732367572</v>
      </c>
      <c r="E210" s="6">
        <v>26350.710900473932</v>
      </c>
      <c r="F210" s="6">
        <v>309.67741935483872</v>
      </c>
      <c r="G210" s="7">
        <v>1</v>
      </c>
      <c r="H210" s="6">
        <v>0</v>
      </c>
      <c r="I210" s="6">
        <v>-1</v>
      </c>
      <c r="J210" s="6">
        <v>-1</v>
      </c>
      <c r="K210" s="7">
        <v>0</v>
      </c>
      <c r="L210" s="7">
        <v>0.22738415318783997</v>
      </c>
      <c r="O210" s="7">
        <v>6.8654117471977107</v>
      </c>
      <c r="P210" s="7">
        <v>5.2504518255613633</v>
      </c>
      <c r="S210" s="7">
        <v>0.83741348973450103</v>
      </c>
      <c r="T210" s="7">
        <v>0.13520895384701467</v>
      </c>
      <c r="X210" s="4" t="str">
        <f t="shared" si="12"/>
        <v>144</v>
      </c>
      <c r="Y210" s="1">
        <f t="shared" si="10"/>
        <v>-99</v>
      </c>
      <c r="Z210" s="1">
        <f t="shared" si="11"/>
        <v>-99</v>
      </c>
      <c r="AA210" s="1">
        <f>IF($I210&gt;=0,'Data Stove19 Run 3'!$AA$2,$I210)</f>
        <v>-1</v>
      </c>
      <c r="AB210" s="1">
        <f>IF($J210&gt;=0,'Data Stove19 Run 3'!$AA$2,$J210)</f>
        <v>-1</v>
      </c>
    </row>
    <row r="211" spans="1:28" x14ac:dyDescent="0.3">
      <c r="A211" s="6">
        <v>2</v>
      </c>
      <c r="B211" s="7">
        <v>143.69491525423729</v>
      </c>
      <c r="C211" s="6">
        <v>1</v>
      </c>
      <c r="D211" s="6">
        <v>8545.9190606908924</v>
      </c>
      <c r="E211" s="6">
        <v>26445.497630331753</v>
      </c>
      <c r="F211" s="6">
        <v>322.58064516129031</v>
      </c>
      <c r="G211" s="7">
        <v>1</v>
      </c>
      <c r="H211" s="6">
        <v>0</v>
      </c>
      <c r="I211" s="6">
        <v>-1</v>
      </c>
      <c r="J211" s="6">
        <v>-1</v>
      </c>
      <c r="K211" s="7">
        <v>0</v>
      </c>
      <c r="L211" s="7">
        <v>0.22738415318783997</v>
      </c>
      <c r="O211" s="7">
        <v>6.8646019557672799</v>
      </c>
      <c r="P211" s="7">
        <v>5.2498593429390024</v>
      </c>
      <c r="S211" s="7">
        <v>0.83727527988308426</v>
      </c>
      <c r="T211" s="7">
        <v>0.13522416678633481</v>
      </c>
      <c r="X211" s="4" t="str">
        <f t="shared" si="12"/>
        <v>144</v>
      </c>
      <c r="Y211" s="1">
        <f t="shared" si="10"/>
        <v>-99</v>
      </c>
      <c r="Z211" s="1">
        <f t="shared" si="11"/>
        <v>-99</v>
      </c>
      <c r="AA211" s="1">
        <f>IF($I211&gt;=0,'Data Stove19 Run 3'!$AA$2,$I211)</f>
        <v>-1</v>
      </c>
      <c r="AB211" s="1">
        <f>IF($J211&gt;=0,'Data Stove19 Run 3'!$AA$2,$J211)</f>
        <v>-1</v>
      </c>
    </row>
    <row r="212" spans="1:28" x14ac:dyDescent="0.3">
      <c r="A212" s="6">
        <v>2</v>
      </c>
      <c r="B212" s="7">
        <v>143.71186440677965</v>
      </c>
      <c r="C212" s="6">
        <v>1</v>
      </c>
      <c r="D212" s="6">
        <v>9033.5118093115543</v>
      </c>
      <c r="E212" s="6">
        <v>26587.677725118483</v>
      </c>
      <c r="F212" s="6">
        <v>339.78494623655916</v>
      </c>
      <c r="G212" s="7">
        <v>1</v>
      </c>
      <c r="H212" s="6">
        <v>0</v>
      </c>
      <c r="I212" s="6">
        <v>-1</v>
      </c>
      <c r="J212" s="6">
        <v>-1</v>
      </c>
      <c r="K212" s="7">
        <v>0</v>
      </c>
      <c r="L212" s="7">
        <v>0.22738415318783997</v>
      </c>
      <c r="O212" s="7">
        <v>6.8637923553479192</v>
      </c>
      <c r="P212" s="7">
        <v>5.2492670000695894</v>
      </c>
      <c r="S212" s="7">
        <v>0.83713711564547977</v>
      </c>
      <c r="T212" s="7">
        <v>0.1352393747048829</v>
      </c>
      <c r="X212" s="4" t="str">
        <f t="shared" si="12"/>
        <v>144</v>
      </c>
      <c r="Y212" s="1">
        <f t="shared" si="10"/>
        <v>-99</v>
      </c>
      <c r="Z212" s="1">
        <f t="shared" si="11"/>
        <v>-99</v>
      </c>
      <c r="AA212" s="1">
        <f>IF($I212&gt;=0,'Data Stove19 Run 3'!$AA$2,$I212)</f>
        <v>-1</v>
      </c>
      <c r="AB212" s="1">
        <f>IF($J212&gt;=0,'Data Stove19 Run 3'!$AA$2,$J212)</f>
        <v>-1</v>
      </c>
    </row>
    <row r="213" spans="1:28" x14ac:dyDescent="0.3">
      <c r="A213" s="6">
        <v>2</v>
      </c>
      <c r="B213" s="7">
        <v>143.72881355932202</v>
      </c>
      <c r="C213" s="6">
        <v>1</v>
      </c>
      <c r="D213" s="6">
        <v>9517.8430679748872</v>
      </c>
      <c r="E213" s="6">
        <v>26777.251184834124</v>
      </c>
      <c r="F213" s="6">
        <v>350.53763440860217</v>
      </c>
      <c r="G213" s="7">
        <v>1</v>
      </c>
      <c r="H213" s="6">
        <v>0</v>
      </c>
      <c r="I213" s="6">
        <v>-1</v>
      </c>
      <c r="J213" s="6">
        <v>-1</v>
      </c>
      <c r="K213" s="7">
        <v>0</v>
      </c>
      <c r="L213" s="7">
        <v>0.22738415318783997</v>
      </c>
      <c r="O213" s="7">
        <v>6.8629829458720524</v>
      </c>
      <c r="P213" s="7">
        <v>5.2486747969036829</v>
      </c>
      <c r="S213" s="7">
        <v>0.8369989969991104</v>
      </c>
      <c r="T213" s="7">
        <v>0.13525457760514406</v>
      </c>
      <c r="X213" s="4" t="str">
        <f t="shared" si="12"/>
        <v>144</v>
      </c>
      <c r="Y213" s="1">
        <f t="shared" si="10"/>
        <v>-99</v>
      </c>
      <c r="Z213" s="1">
        <f t="shared" si="11"/>
        <v>-99</v>
      </c>
      <c r="AA213" s="1">
        <f>IF($I213&gt;=0,'Data Stove19 Run 3'!$AA$2,$I213)</f>
        <v>-1</v>
      </c>
      <c r="AB213" s="1">
        <f>IF($J213&gt;=0,'Data Stove19 Run 3'!$AA$2,$J213)</f>
        <v>-1</v>
      </c>
    </row>
    <row r="214" spans="1:28" x14ac:dyDescent="0.3">
      <c r="A214" s="6">
        <v>2</v>
      </c>
      <c r="B214" s="7">
        <v>143.74576271186442</v>
      </c>
      <c r="C214" s="6">
        <v>1</v>
      </c>
      <c r="D214" s="6">
        <v>10027.450873807518</v>
      </c>
      <c r="E214" s="6">
        <v>27156.398104265401</v>
      </c>
      <c r="F214" s="6">
        <v>369.8924731182795</v>
      </c>
      <c r="G214" s="7">
        <v>1</v>
      </c>
      <c r="H214" s="6">
        <v>0</v>
      </c>
      <c r="I214" s="6">
        <v>-1</v>
      </c>
      <c r="J214" s="6">
        <v>-1</v>
      </c>
      <c r="K214" s="7">
        <v>0</v>
      </c>
      <c r="L214" s="7">
        <v>0.22738415318783997</v>
      </c>
      <c r="O214" s="7">
        <v>6.8621737272721379</v>
      </c>
      <c r="P214" s="7">
        <v>5.2480827333918656</v>
      </c>
      <c r="S214" s="7">
        <v>0.8368609239214132</v>
      </c>
      <c r="T214" s="7">
        <v>0.13526977548960178</v>
      </c>
      <c r="X214" s="4" t="str">
        <f t="shared" si="12"/>
        <v>144</v>
      </c>
      <c r="Y214" s="1">
        <f t="shared" si="10"/>
        <v>-99</v>
      </c>
      <c r="Z214" s="1">
        <f t="shared" si="11"/>
        <v>-99</v>
      </c>
      <c r="AA214" s="1">
        <f>IF($I214&gt;=0,'Data Stove19 Run 3'!$AA$2,$I214)</f>
        <v>-1</v>
      </c>
      <c r="AB214" s="1">
        <f>IF($J214&gt;=0,'Data Stove19 Run 3'!$AA$2,$J214)</f>
        <v>-1</v>
      </c>
    </row>
    <row r="215" spans="1:28" x14ac:dyDescent="0.3">
      <c r="A215" s="6">
        <v>2</v>
      </c>
      <c r="B215" s="7">
        <v>143.76271186440678</v>
      </c>
      <c r="C215" s="6">
        <v>1</v>
      </c>
      <c r="D215" s="6">
        <v>10635.718750849346</v>
      </c>
      <c r="E215" s="6">
        <v>27630.331753554503</v>
      </c>
      <c r="F215" s="6">
        <v>384.94623655913978</v>
      </c>
      <c r="G215" s="7">
        <v>1</v>
      </c>
      <c r="H215" s="6">
        <v>0</v>
      </c>
      <c r="I215" s="6">
        <v>-1</v>
      </c>
      <c r="J215" s="6">
        <v>-1</v>
      </c>
      <c r="K215" s="7">
        <v>0</v>
      </c>
      <c r="L215" s="7">
        <v>0.22738415318783997</v>
      </c>
      <c r="O215" s="7">
        <v>6.8613646994806654</v>
      </c>
      <c r="P215" s="7">
        <v>5.2474908094847441</v>
      </c>
      <c r="S215" s="7">
        <v>0.83672289638984121</v>
      </c>
      <c r="T215" s="7">
        <v>0.13528496836073789</v>
      </c>
      <c r="X215" s="4" t="str">
        <f t="shared" si="12"/>
        <v>144</v>
      </c>
      <c r="Y215" s="1">
        <f t="shared" si="10"/>
        <v>-99</v>
      </c>
      <c r="Z215" s="1">
        <f t="shared" si="11"/>
        <v>-99</v>
      </c>
      <c r="AA215" s="1">
        <f>IF($I215&gt;=0,'Data Stove19 Run 3'!$AA$2,$I215)</f>
        <v>-1</v>
      </c>
      <c r="AB215" s="1">
        <f>IF($J215&gt;=0,'Data Stove19 Run 3'!$AA$2,$J215)</f>
        <v>-1</v>
      </c>
    </row>
    <row r="216" spans="1:28" x14ac:dyDescent="0.3">
      <c r="A216" s="6">
        <v>2</v>
      </c>
      <c r="B216" s="7">
        <v>143.77966101694915</v>
      </c>
      <c r="C216" s="6">
        <v>1</v>
      </c>
      <c r="D216" s="6">
        <v>11111.080912130024</v>
      </c>
      <c r="E216" s="6">
        <v>27630.331753554503</v>
      </c>
      <c r="F216" s="6">
        <v>395.69892473118279</v>
      </c>
      <c r="G216" s="7">
        <v>1</v>
      </c>
      <c r="H216" s="6">
        <v>0</v>
      </c>
      <c r="I216" s="6">
        <v>-1</v>
      </c>
      <c r="J216" s="6">
        <v>-1</v>
      </c>
      <c r="K216" s="7">
        <v>0</v>
      </c>
      <c r="L216" s="7">
        <v>0.22738415318783997</v>
      </c>
      <c r="O216" s="7">
        <v>6.8605558624301546</v>
      </c>
      <c r="P216" s="7">
        <v>5.2468990251329473</v>
      </c>
      <c r="S216" s="7">
        <v>0.83658491438186144</v>
      </c>
      <c r="T216" s="7">
        <v>0.13530015622103259</v>
      </c>
      <c r="X216" s="4" t="str">
        <f t="shared" si="12"/>
        <v>144</v>
      </c>
      <c r="Y216" s="1">
        <f t="shared" si="10"/>
        <v>-99</v>
      </c>
      <c r="Z216" s="1">
        <f t="shared" si="11"/>
        <v>-99</v>
      </c>
      <c r="AA216" s="1">
        <f>IF($I216&gt;=0,'Data Stove19 Run 3'!$AA$2,$I216)</f>
        <v>-1</v>
      </c>
      <c r="AB216" s="1">
        <f>IF($J216&gt;=0,'Data Stove19 Run 3'!$AA$2,$J216)</f>
        <v>-1</v>
      </c>
    </row>
    <row r="217" spans="1:28" x14ac:dyDescent="0.3">
      <c r="A217" s="6">
        <v>2</v>
      </c>
      <c r="B217" s="7">
        <v>143.79661016949152</v>
      </c>
      <c r="C217" s="6">
        <v>1</v>
      </c>
      <c r="D217" s="6">
        <v>11408.691870736282</v>
      </c>
      <c r="E217" s="6">
        <v>27630.331753554503</v>
      </c>
      <c r="F217" s="6">
        <v>412.90322580645159</v>
      </c>
      <c r="G217" s="7">
        <v>1</v>
      </c>
      <c r="H217" s="6">
        <v>0</v>
      </c>
      <c r="I217" s="6">
        <v>-1</v>
      </c>
      <c r="J217" s="6">
        <v>-1</v>
      </c>
      <c r="K217" s="7">
        <v>0</v>
      </c>
      <c r="L217" s="7">
        <v>0.22738415318783997</v>
      </c>
      <c r="O217" s="7">
        <v>6.8597472160531598</v>
      </c>
      <c r="P217" s="7">
        <v>5.2463073802871261</v>
      </c>
      <c r="S217" s="7">
        <v>0.83644697787495592</v>
      </c>
      <c r="T217" s="7">
        <v>0.13531533907296445</v>
      </c>
      <c r="X217" s="4" t="str">
        <f t="shared" si="12"/>
        <v>144</v>
      </c>
      <c r="Y217" s="1">
        <f t="shared" si="10"/>
        <v>-99</v>
      </c>
      <c r="Z217" s="1">
        <f t="shared" si="11"/>
        <v>-99</v>
      </c>
      <c r="AA217" s="1">
        <f>IF($I217&gt;=0,'Data Stove19 Run 3'!$AA$2,$I217)</f>
        <v>-1</v>
      </c>
      <c r="AB217" s="1">
        <f>IF($J217&gt;=0,'Data Stove19 Run 3'!$AA$2,$J217)</f>
        <v>-1</v>
      </c>
    </row>
    <row r="218" spans="1:28" x14ac:dyDescent="0.3">
      <c r="A218" s="6">
        <v>2</v>
      </c>
      <c r="B218" s="7">
        <v>143.81355932203391</v>
      </c>
      <c r="C218" s="6">
        <v>1</v>
      </c>
      <c r="D218" s="6">
        <v>11824.531840295707</v>
      </c>
      <c r="E218" s="6">
        <v>27630.331753554503</v>
      </c>
      <c r="F218" s="6">
        <v>427.95698924731187</v>
      </c>
      <c r="G218" s="7">
        <v>1</v>
      </c>
      <c r="H218" s="6">
        <v>0</v>
      </c>
      <c r="I218" s="6">
        <v>-1</v>
      </c>
      <c r="J218" s="6">
        <v>-1</v>
      </c>
      <c r="K218" s="7">
        <v>0</v>
      </c>
      <c r="L218" s="7">
        <v>0.22738415318783997</v>
      </c>
      <c r="O218" s="7">
        <v>6.8589387602822622</v>
      </c>
      <c r="P218" s="7">
        <v>5.2457158748979564</v>
      </c>
      <c r="S218" s="7">
        <v>0.83630908684662164</v>
      </c>
      <c r="T218" s="7">
        <v>0.13533051691901044</v>
      </c>
      <c r="X218" s="4" t="str">
        <f t="shared" si="12"/>
        <v>144</v>
      </c>
      <c r="Y218" s="1">
        <f t="shared" si="10"/>
        <v>-99</v>
      </c>
      <c r="Z218" s="1">
        <f t="shared" si="11"/>
        <v>-99</v>
      </c>
      <c r="AA218" s="1">
        <f>IF($I218&gt;=0,'Data Stove19 Run 3'!$AA$2,$I218)</f>
        <v>-1</v>
      </c>
      <c r="AB218" s="1">
        <f>IF($J218&gt;=0,'Data Stove19 Run 3'!$AA$2,$J218)</f>
        <v>-1</v>
      </c>
    </row>
    <row r="219" spans="1:28" x14ac:dyDescent="0.3">
      <c r="A219" s="6">
        <v>2</v>
      </c>
      <c r="B219" s="7">
        <v>143.83050847457628</v>
      </c>
      <c r="C219" s="6">
        <v>1</v>
      </c>
      <c r="D219" s="6">
        <v>12408.338542657571</v>
      </c>
      <c r="E219" s="6">
        <v>28009.478672985781</v>
      </c>
      <c r="F219" s="6">
        <v>445.16129032258061</v>
      </c>
      <c r="G219" s="7">
        <v>1</v>
      </c>
      <c r="H219" s="6">
        <v>0</v>
      </c>
      <c r="I219" s="6">
        <v>-1</v>
      </c>
      <c r="J219" s="6">
        <v>-1</v>
      </c>
      <c r="K219" s="7">
        <v>0</v>
      </c>
      <c r="L219" s="7">
        <v>0.22738415318783997</v>
      </c>
      <c r="O219" s="7">
        <v>6.8581304950500828</v>
      </c>
      <c r="P219" s="7">
        <v>5.2451245089161382</v>
      </c>
      <c r="S219" s="7">
        <v>0.8361712412743707</v>
      </c>
      <c r="T219" s="7">
        <v>0.13534568976164579</v>
      </c>
      <c r="X219" s="4" t="str">
        <f t="shared" si="12"/>
        <v>144</v>
      </c>
      <c r="Y219" s="1">
        <f t="shared" si="10"/>
        <v>-99</v>
      </c>
      <c r="Z219" s="1">
        <f t="shared" si="11"/>
        <v>-99</v>
      </c>
      <c r="AA219" s="1">
        <f>IF($I219&gt;=0,'Data Stove19 Run 3'!$AA$2,$I219)</f>
        <v>-1</v>
      </c>
      <c r="AB219" s="1">
        <f>IF($J219&gt;=0,'Data Stove19 Run 3'!$AA$2,$J219)</f>
        <v>-1</v>
      </c>
    </row>
    <row r="220" spans="1:28" x14ac:dyDescent="0.3">
      <c r="A220" s="6">
        <v>2</v>
      </c>
      <c r="B220" s="7">
        <v>143.84745762711864</v>
      </c>
      <c r="C220" s="6">
        <v>1</v>
      </c>
      <c r="D220" s="6">
        <v>12950.56124806349</v>
      </c>
      <c r="E220" s="6">
        <v>28009.478672985781</v>
      </c>
      <c r="F220" s="6">
        <v>464.51612903225811</v>
      </c>
      <c r="G220" s="7">
        <v>1</v>
      </c>
      <c r="H220" s="6">
        <v>0</v>
      </c>
      <c r="I220" s="6">
        <v>-1</v>
      </c>
      <c r="J220" s="6">
        <v>-1</v>
      </c>
      <c r="K220" s="7">
        <v>0</v>
      </c>
      <c r="L220" s="7">
        <v>0.22738415318783997</v>
      </c>
      <c r="O220" s="7">
        <v>6.8573224202892664</v>
      </c>
      <c r="P220" s="7">
        <v>5.2445332822923927</v>
      </c>
      <c r="S220" s="7">
        <v>0.83603344113572964</v>
      </c>
      <c r="T220" s="7">
        <v>0.13536085760334424</v>
      </c>
      <c r="X220" s="4" t="str">
        <f t="shared" si="12"/>
        <v>144</v>
      </c>
      <c r="Y220" s="1">
        <f t="shared" si="10"/>
        <v>-99</v>
      </c>
      <c r="Z220" s="1">
        <f t="shared" si="11"/>
        <v>-99</v>
      </c>
      <c r="AA220" s="1">
        <f>IF($I220&gt;=0,'Data Stove19 Run 3'!$AA$2,$I220)</f>
        <v>-1</v>
      </c>
      <c r="AB220" s="1">
        <f>IF($J220&gt;=0,'Data Stove19 Run 3'!$AA$2,$J220)</f>
        <v>-1</v>
      </c>
    </row>
    <row r="221" spans="1:28" x14ac:dyDescent="0.3">
      <c r="A221" s="6">
        <v>2</v>
      </c>
      <c r="B221" s="7">
        <v>143.86440677966101</v>
      </c>
      <c r="C221" s="6">
        <v>1</v>
      </c>
      <c r="D221" s="6">
        <v>13209.0343271818</v>
      </c>
      <c r="E221" s="6">
        <v>28436.018957345972</v>
      </c>
      <c r="F221" s="6">
        <v>464.51612903225811</v>
      </c>
      <c r="G221" s="7">
        <v>1</v>
      </c>
      <c r="H221" s="6">
        <v>0</v>
      </c>
      <c r="I221" s="6">
        <v>-1</v>
      </c>
      <c r="J221" s="6">
        <v>-1</v>
      </c>
      <c r="K221" s="7">
        <v>0</v>
      </c>
      <c r="L221" s="7">
        <v>0.22738415318783997</v>
      </c>
      <c r="O221" s="7">
        <v>6.8565145359324937</v>
      </c>
      <c r="P221" s="7">
        <v>5.2439421949774649</v>
      </c>
      <c r="S221" s="7">
        <v>0.83589568640823986</v>
      </c>
      <c r="T221" s="7">
        <v>0.13537602044657779</v>
      </c>
      <c r="X221" s="4" t="str">
        <f t="shared" si="12"/>
        <v>144</v>
      </c>
      <c r="Y221" s="1">
        <f t="shared" si="10"/>
        <v>-99</v>
      </c>
      <c r="Z221" s="1">
        <f t="shared" si="11"/>
        <v>-99</v>
      </c>
      <c r="AA221" s="1">
        <f>IF($I221&gt;=0,'Data Stove19 Run 3'!$AA$2,$I221)</f>
        <v>-1</v>
      </c>
      <c r="AB221" s="1">
        <f>IF($J221&gt;=0,'Data Stove19 Run 3'!$AA$2,$J221)</f>
        <v>-1</v>
      </c>
    </row>
    <row r="222" spans="1:28" x14ac:dyDescent="0.3">
      <c r="A222" s="6">
        <v>2</v>
      </c>
      <c r="B222" s="7">
        <v>143.88135593220338</v>
      </c>
      <c r="C222" s="6">
        <v>1</v>
      </c>
      <c r="D222" s="6">
        <v>14102.682575489904</v>
      </c>
      <c r="E222" s="6">
        <v>28341.232227488152</v>
      </c>
      <c r="F222" s="6">
        <v>496.77419354838702</v>
      </c>
      <c r="G222" s="7">
        <v>1</v>
      </c>
      <c r="H222" s="6">
        <v>0</v>
      </c>
      <c r="I222" s="6">
        <v>-1</v>
      </c>
      <c r="J222" s="6">
        <v>-1</v>
      </c>
      <c r="K222" s="7">
        <v>0</v>
      </c>
      <c r="L222" s="7">
        <v>0.22738415318783997</v>
      </c>
      <c r="O222" s="7">
        <v>6.8557068419124763</v>
      </c>
      <c r="P222" s="7">
        <v>5.2433512469221242</v>
      </c>
      <c r="S222" s="7">
        <v>0.83575797706945765</v>
      </c>
      <c r="T222" s="7">
        <v>0.13539117829381686</v>
      </c>
      <c r="X222" s="4" t="str">
        <f t="shared" si="12"/>
        <v>144</v>
      </c>
      <c r="Y222" s="1">
        <f t="shared" si="10"/>
        <v>-99</v>
      </c>
      <c r="Z222" s="1">
        <f t="shared" si="11"/>
        <v>-99</v>
      </c>
      <c r="AA222" s="1">
        <f>IF($I222&gt;=0,'Data Stove19 Run 3'!$AA$2,$I222)</f>
        <v>-1</v>
      </c>
      <c r="AB222" s="1">
        <f>IF($J222&gt;=0,'Data Stove19 Run 3'!$AA$2,$J222)</f>
        <v>-1</v>
      </c>
    </row>
    <row r="223" spans="1:28" x14ac:dyDescent="0.3">
      <c r="A223" s="6">
        <v>2</v>
      </c>
      <c r="B223" s="7">
        <v>143.89830508474577</v>
      </c>
      <c r="C223" s="6">
        <v>1</v>
      </c>
      <c r="D223" s="6">
        <v>14438.616041094774</v>
      </c>
      <c r="E223" s="6">
        <v>28815.16587677725</v>
      </c>
      <c r="F223" s="6">
        <v>501.07526881720435</v>
      </c>
      <c r="G223" s="7">
        <v>1</v>
      </c>
      <c r="H223" s="6">
        <v>0</v>
      </c>
      <c r="I223" s="6">
        <v>-1</v>
      </c>
      <c r="J223" s="6">
        <v>-1</v>
      </c>
      <c r="K223" s="7">
        <v>0</v>
      </c>
      <c r="L223" s="7">
        <v>0.22738415318783997</v>
      </c>
      <c r="O223" s="7">
        <v>6.8548993381619558</v>
      </c>
      <c r="P223" s="7">
        <v>5.2427604380771609</v>
      </c>
      <c r="S223" s="7">
        <v>0.83562031309695384</v>
      </c>
      <c r="T223" s="7">
        <v>0.13540633114753028</v>
      </c>
      <c r="X223" s="4" t="str">
        <f t="shared" si="12"/>
        <v>144</v>
      </c>
      <c r="Y223" s="1">
        <f t="shared" si="10"/>
        <v>-99</v>
      </c>
      <c r="Z223" s="1">
        <f t="shared" si="11"/>
        <v>-99</v>
      </c>
      <c r="AA223" s="1">
        <f>IF($I223&gt;=0,'Data Stove19 Run 3'!$AA$2,$I223)</f>
        <v>-1</v>
      </c>
      <c r="AB223" s="1">
        <f>IF($J223&gt;=0,'Data Stove19 Run 3'!$AA$2,$J223)</f>
        <v>-1</v>
      </c>
    </row>
    <row r="224" spans="1:28" x14ac:dyDescent="0.3">
      <c r="A224" s="6">
        <v>2</v>
      </c>
      <c r="B224" s="7">
        <v>143.91525423728814</v>
      </c>
      <c r="C224" s="6">
        <v>1</v>
      </c>
      <c r="D224" s="6">
        <v>15119.45206968717</v>
      </c>
      <c r="E224" s="6">
        <v>29052.1327014218</v>
      </c>
      <c r="F224" s="6">
        <v>520.43010752688167</v>
      </c>
      <c r="G224" s="7">
        <v>1</v>
      </c>
      <c r="H224" s="6">
        <v>0</v>
      </c>
      <c r="I224" s="6">
        <v>-1</v>
      </c>
      <c r="J224" s="6">
        <v>-1</v>
      </c>
      <c r="K224" s="7">
        <v>0</v>
      </c>
      <c r="L224" s="7">
        <v>0.22738415318783997</v>
      </c>
      <c r="O224" s="7">
        <v>6.8540920246137098</v>
      </c>
      <c r="P224" s="7">
        <v>5.2421697683933912</v>
      </c>
      <c r="S224" s="7">
        <v>0.8354826944683148</v>
      </c>
      <c r="T224" s="7">
        <v>0.13542147901018511</v>
      </c>
      <c r="X224" s="4" t="str">
        <f t="shared" si="12"/>
        <v>144</v>
      </c>
      <c r="Y224" s="1">
        <f t="shared" si="10"/>
        <v>-99</v>
      </c>
      <c r="Z224" s="1">
        <f t="shared" si="11"/>
        <v>-99</v>
      </c>
      <c r="AA224" s="1">
        <f>IF($I224&gt;=0,'Data Stove19 Run 3'!$AA$2,$I224)</f>
        <v>-1</v>
      </c>
      <c r="AB224" s="1">
        <f>IF($J224&gt;=0,'Data Stove19 Run 3'!$AA$2,$J224)</f>
        <v>-1</v>
      </c>
    </row>
    <row r="225" spans="1:28" x14ac:dyDescent="0.3">
      <c r="A225" s="6">
        <v>2</v>
      </c>
      <c r="B225" s="7">
        <v>143.93220338983051</v>
      </c>
      <c r="C225" s="6">
        <v>1</v>
      </c>
      <c r="D225" s="6">
        <v>15494.523414779986</v>
      </c>
      <c r="E225" s="6">
        <v>29052.1327014218</v>
      </c>
      <c r="F225" s="6">
        <v>533.33333333333337</v>
      </c>
      <c r="G225" s="7">
        <v>1</v>
      </c>
      <c r="H225" s="6">
        <v>0</v>
      </c>
      <c r="I225" s="6">
        <v>-1</v>
      </c>
      <c r="J225" s="6">
        <v>-1</v>
      </c>
      <c r="K225" s="7">
        <v>0</v>
      </c>
      <c r="L225" s="7">
        <v>0.22738415318783997</v>
      </c>
      <c r="O225" s="7">
        <v>6.853284901200543</v>
      </c>
      <c r="P225" s="7">
        <v>5.2415792378216528</v>
      </c>
      <c r="S225" s="7">
        <v>0.83534512116114068</v>
      </c>
      <c r="T225" s="7">
        <v>0.13543662188424696</v>
      </c>
      <c r="X225" s="4" t="str">
        <f t="shared" si="12"/>
        <v>144</v>
      </c>
      <c r="Y225" s="1">
        <f t="shared" si="10"/>
        <v>-99</v>
      </c>
      <c r="Z225" s="1">
        <f t="shared" si="11"/>
        <v>-99</v>
      </c>
      <c r="AA225" s="1">
        <f>IF($I225&gt;=0,'Data Stove19 Run 3'!$AA$2,$I225)</f>
        <v>-1</v>
      </c>
      <c r="AB225" s="1">
        <f>IF($J225&gt;=0,'Data Stove19 Run 3'!$AA$2,$J225)</f>
        <v>-1</v>
      </c>
    </row>
    <row r="226" spans="1:28" x14ac:dyDescent="0.3">
      <c r="A226" s="6">
        <v>2</v>
      </c>
      <c r="B226" s="7">
        <v>143.94915254237287</v>
      </c>
      <c r="C226" s="6">
        <v>1</v>
      </c>
      <c r="D226" s="6">
        <v>15994.346750740628</v>
      </c>
      <c r="E226" s="6">
        <v>29052.1327014218</v>
      </c>
      <c r="F226" s="6">
        <v>546.23655913978496</v>
      </c>
      <c r="G226" s="7">
        <v>1</v>
      </c>
      <c r="H226" s="6">
        <v>0</v>
      </c>
      <c r="I226" s="6">
        <v>-1</v>
      </c>
      <c r="J226" s="6">
        <v>-1</v>
      </c>
      <c r="K226" s="7">
        <v>0</v>
      </c>
      <c r="L226" s="7">
        <v>0.22738415318783997</v>
      </c>
      <c r="O226" s="7">
        <v>6.8524779678552941</v>
      </c>
      <c r="P226" s="7">
        <v>5.2409888463128063</v>
      </c>
      <c r="S226" s="7">
        <v>0.83520759315304705</v>
      </c>
      <c r="T226" s="7">
        <v>0.13545175977217971</v>
      </c>
      <c r="X226" s="4" t="str">
        <f t="shared" si="12"/>
        <v>144</v>
      </c>
      <c r="Y226" s="1">
        <f t="shared" si="10"/>
        <v>-99</v>
      </c>
      <c r="Z226" s="1">
        <f t="shared" si="11"/>
        <v>-99</v>
      </c>
      <c r="AA226" s="1">
        <f>IF($I226&gt;=0,'Data Stove19 Run 3'!$AA$2,$I226)</f>
        <v>-1</v>
      </c>
      <c r="AB226" s="1">
        <f>IF($J226&gt;=0,'Data Stove19 Run 3'!$AA$2,$J226)</f>
        <v>-1</v>
      </c>
    </row>
    <row r="227" spans="1:28" x14ac:dyDescent="0.3">
      <c r="A227" s="6">
        <v>2</v>
      </c>
      <c r="B227" s="7">
        <v>143.96610169491527</v>
      </c>
      <c r="C227" s="6">
        <v>1</v>
      </c>
      <c r="D227" s="6">
        <v>16128.883211480445</v>
      </c>
      <c r="E227" s="6">
        <v>28957.34597156398</v>
      </c>
      <c r="F227" s="6">
        <v>552.68817204301081</v>
      </c>
      <c r="G227" s="7">
        <v>1</v>
      </c>
      <c r="H227" s="6">
        <v>0</v>
      </c>
      <c r="I227" s="6">
        <v>-1</v>
      </c>
      <c r="J227" s="6">
        <v>-1</v>
      </c>
      <c r="K227" s="7">
        <v>0</v>
      </c>
      <c r="L227" s="7">
        <v>0.22738415318783997</v>
      </c>
      <c r="O227" s="7">
        <v>6.8516712245108318</v>
      </c>
      <c r="P227" s="7">
        <v>5.2403985938177353</v>
      </c>
      <c r="S227" s="7">
        <v>0.83507011042166368</v>
      </c>
      <c r="T227" s="7">
        <v>0.13546689267644568</v>
      </c>
      <c r="X227" s="4" t="str">
        <f t="shared" si="12"/>
        <v>144</v>
      </c>
      <c r="Y227" s="1">
        <f t="shared" si="10"/>
        <v>-99</v>
      </c>
      <c r="Z227" s="1">
        <f t="shared" si="11"/>
        <v>-99</v>
      </c>
      <c r="AA227" s="1">
        <f>IF($I227&gt;=0,'Data Stove19 Run 3'!$AA$2,$I227)</f>
        <v>-1</v>
      </c>
      <c r="AB227" s="1">
        <f>IF($J227&gt;=0,'Data Stove19 Run 3'!$AA$2,$J227)</f>
        <v>-1</v>
      </c>
    </row>
    <row r="228" spans="1:28" x14ac:dyDescent="0.3">
      <c r="A228" s="6">
        <v>2</v>
      </c>
      <c r="B228" s="7">
        <v>143.98305084745763</v>
      </c>
      <c r="C228" s="6">
        <v>1</v>
      </c>
      <c r="D228" s="6">
        <v>16020.43867039926</v>
      </c>
      <c r="E228" s="6">
        <v>29099.526066350711</v>
      </c>
      <c r="F228" s="6">
        <v>550.53763440860212</v>
      </c>
      <c r="G228" s="7">
        <v>1</v>
      </c>
      <c r="H228" s="6">
        <v>0</v>
      </c>
      <c r="I228" s="6">
        <v>-1</v>
      </c>
      <c r="J228" s="6">
        <v>-1</v>
      </c>
      <c r="K228" s="7">
        <v>0</v>
      </c>
      <c r="L228" s="7">
        <v>0.22738415318783997</v>
      </c>
      <c r="O228" s="7">
        <v>6.8508646711000596</v>
      </c>
      <c r="P228" s="7">
        <v>5.2398084802873486</v>
      </c>
      <c r="S228" s="7">
        <v>0.8349326729446358</v>
      </c>
      <c r="T228" s="7">
        <v>0.13548202059950548</v>
      </c>
      <c r="X228" s="4" t="str">
        <f t="shared" si="12"/>
        <v>144</v>
      </c>
      <c r="Y228" s="1">
        <f t="shared" si="10"/>
        <v>-99</v>
      </c>
      <c r="Z228" s="1">
        <f t="shared" si="11"/>
        <v>-99</v>
      </c>
      <c r="AA228" s="1">
        <f>IF($I228&gt;=0,'Data Stove19 Run 3'!$AA$2,$I228)</f>
        <v>-1</v>
      </c>
      <c r="AB228" s="1">
        <f>IF($J228&gt;=0,'Data Stove19 Run 3'!$AA$2,$J228)</f>
        <v>-1</v>
      </c>
    </row>
    <row r="229" spans="1:28" x14ac:dyDescent="0.3">
      <c r="A229" s="6">
        <v>2</v>
      </c>
      <c r="B229" s="7">
        <v>144</v>
      </c>
      <c r="C229" s="6">
        <v>9</v>
      </c>
      <c r="D229" s="6">
        <v>16020.438670399262</v>
      </c>
      <c r="E229" s="6">
        <v>29010.005265929434</v>
      </c>
      <c r="F229" s="6">
        <v>551.49342891278377</v>
      </c>
      <c r="G229" s="7">
        <v>1</v>
      </c>
      <c r="H229" s="6">
        <v>0</v>
      </c>
      <c r="I229" s="6">
        <v>-1</v>
      </c>
      <c r="J229" s="6">
        <v>-1</v>
      </c>
      <c r="K229" s="7">
        <v>0</v>
      </c>
      <c r="L229" s="7">
        <v>0.22738415318783994</v>
      </c>
      <c r="O229" s="7">
        <v>6.8500583075559094</v>
      </c>
      <c r="P229" s="7">
        <v>5.2392185056725777</v>
      </c>
      <c r="S229" s="7">
        <v>0.83479528069962272</v>
      </c>
      <c r="T229" s="7">
        <v>0.13549714354381817</v>
      </c>
      <c r="X229" s="4" t="str">
        <f t="shared" si="12"/>
        <v>144</v>
      </c>
      <c r="Y229" s="1">
        <f t="shared" si="10"/>
        <v>-99</v>
      </c>
      <c r="Z229" s="1">
        <f t="shared" si="11"/>
        <v>-99</v>
      </c>
      <c r="AA229" s="1">
        <f>IF($I229&gt;=0,'Data Stove19 Run 3'!$AA$2,$I229)</f>
        <v>-1</v>
      </c>
      <c r="AB229" s="1">
        <f>IF($J229&gt;=0,'Data Stove19 Run 3'!$AA$2,$J229)</f>
        <v>-1</v>
      </c>
    </row>
    <row r="230" spans="1:28" x14ac:dyDescent="0.3">
      <c r="A230" s="6">
        <v>2</v>
      </c>
      <c r="B230" s="7">
        <v>145</v>
      </c>
      <c r="C230" s="6">
        <v>58</v>
      </c>
      <c r="D230" s="6">
        <v>16002.486417487587</v>
      </c>
      <c r="E230" s="6">
        <v>28936.917797025668</v>
      </c>
      <c r="F230" s="6">
        <v>552.87356321839081</v>
      </c>
      <c r="G230" s="7">
        <v>1</v>
      </c>
      <c r="H230" s="6">
        <v>0</v>
      </c>
      <c r="I230" s="6">
        <v>-1</v>
      </c>
      <c r="J230" s="6">
        <v>-1</v>
      </c>
      <c r="K230" s="7">
        <v>1.474053606647999E-2</v>
      </c>
      <c r="L230" s="7">
        <v>5.5479118400640008E-2</v>
      </c>
      <c r="O230" s="7">
        <v>6.8029181849939135</v>
      </c>
      <c r="P230" s="7">
        <v>5.2034685788638058</v>
      </c>
      <c r="S230" s="7">
        <v>0.82691013892430409</v>
      </c>
      <c r="T230" s="7">
        <v>0.134727739455903</v>
      </c>
      <c r="X230" s="4" t="str">
        <f t="shared" si="12"/>
        <v>145</v>
      </c>
      <c r="Y230" s="1">
        <f t="shared" si="10"/>
        <v>-99</v>
      </c>
      <c r="Z230" s="1">
        <f t="shared" si="11"/>
        <v>-99</v>
      </c>
      <c r="AA230" s="1">
        <f>IF($I230&gt;=0,'Data Stove19 Run 3'!$AA$2,$I230)</f>
        <v>-1</v>
      </c>
      <c r="AB230" s="1">
        <f>IF($J230&gt;=0,'Data Stove19 Run 3'!$AA$2,$J230)</f>
        <v>-1</v>
      </c>
    </row>
    <row r="231" spans="1:28" x14ac:dyDescent="0.3">
      <c r="A231" s="6">
        <v>2</v>
      </c>
      <c r="B231" s="7">
        <v>146</v>
      </c>
      <c r="C231" s="6">
        <v>59</v>
      </c>
      <c r="D231" s="6">
        <v>15989.689453640543</v>
      </c>
      <c r="E231" s="6">
        <v>28883.444453369746</v>
      </c>
      <c r="F231" s="6">
        <v>553.27136868962998</v>
      </c>
      <c r="G231" s="7">
        <v>1</v>
      </c>
      <c r="H231" s="6">
        <v>0</v>
      </c>
      <c r="I231" s="6">
        <v>-1</v>
      </c>
      <c r="J231" s="6">
        <v>-1</v>
      </c>
      <c r="K231" s="7">
        <v>0</v>
      </c>
      <c r="L231" s="7">
        <v>0</v>
      </c>
      <c r="O231" s="7">
        <v>6.7563228549597092</v>
      </c>
      <c r="P231" s="7">
        <v>5.1678283831181631</v>
      </c>
      <c r="S231" s="7">
        <v>0.81903480426788211</v>
      </c>
      <c r="T231" s="7">
        <v>0.13344461812775155</v>
      </c>
      <c r="X231" s="4" t="str">
        <f t="shared" si="12"/>
        <v>146</v>
      </c>
      <c r="Y231" s="1">
        <f t="shared" si="10"/>
        <v>-99</v>
      </c>
      <c r="Z231" s="1">
        <f t="shared" si="11"/>
        <v>-99</v>
      </c>
      <c r="AA231" s="1">
        <f>IF($I231&gt;=0,'Data Stove19 Run 3'!$AA$2,$I231)</f>
        <v>-1</v>
      </c>
      <c r="AB231" s="1">
        <f>IF($J231&gt;=0,'Data Stove19 Run 3'!$AA$2,$J231)</f>
        <v>-1</v>
      </c>
    </row>
    <row r="232" spans="1:28" x14ac:dyDescent="0.3">
      <c r="A232" s="6">
        <v>2</v>
      </c>
      <c r="B232" s="7">
        <v>147</v>
      </c>
      <c r="C232" s="6">
        <v>58</v>
      </c>
      <c r="D232" s="6">
        <v>15996.624170452207</v>
      </c>
      <c r="E232" s="6">
        <v>28807.811733943447</v>
      </c>
      <c r="F232" s="6">
        <v>554.91286614757132</v>
      </c>
      <c r="G232" s="7">
        <v>1</v>
      </c>
      <c r="H232" s="6">
        <v>0</v>
      </c>
      <c r="I232" s="6">
        <v>-1</v>
      </c>
      <c r="J232" s="6">
        <v>-1</v>
      </c>
      <c r="K232" s="7">
        <v>0</v>
      </c>
      <c r="L232" s="7">
        <v>0</v>
      </c>
      <c r="O232" s="7">
        <v>6.7103614749939968</v>
      </c>
      <c r="P232" s="7">
        <v>5.1326730879949096</v>
      </c>
      <c r="S232" s="7">
        <v>0.81130806083139273</v>
      </c>
      <c r="T232" s="7">
        <v>0.13218570663598031</v>
      </c>
      <c r="X232" s="4" t="str">
        <f t="shared" si="12"/>
        <v>147</v>
      </c>
      <c r="Y232" s="1">
        <f t="shared" si="10"/>
        <v>-99</v>
      </c>
      <c r="Z232" s="1">
        <f t="shared" si="11"/>
        <v>-99</v>
      </c>
      <c r="AA232" s="1">
        <f>IF($I232&gt;=0,'Data Stove19 Run 3'!$AA$2,$I232)</f>
        <v>-1</v>
      </c>
      <c r="AB232" s="1">
        <f>IF($J232&gt;=0,'Data Stove19 Run 3'!$AA$2,$J232)</f>
        <v>-1</v>
      </c>
    </row>
    <row r="233" spans="1:28" x14ac:dyDescent="0.3">
      <c r="A233" s="6">
        <v>2</v>
      </c>
      <c r="B233" s="7">
        <v>148</v>
      </c>
      <c r="C233" s="6">
        <v>59</v>
      </c>
      <c r="D233" s="6">
        <v>15977.804363118079</v>
      </c>
      <c r="E233" s="6">
        <v>28771.78889870672</v>
      </c>
      <c r="F233" s="6">
        <v>554.76581009659196</v>
      </c>
      <c r="G233" s="7">
        <v>1</v>
      </c>
      <c r="H233" s="6">
        <v>0</v>
      </c>
      <c r="I233" s="6">
        <v>-1</v>
      </c>
      <c r="J233" s="6">
        <v>-1</v>
      </c>
      <c r="K233" s="7">
        <v>1.432598873327998E-2</v>
      </c>
      <c r="L233" s="7">
        <v>0</v>
      </c>
      <c r="O233" s="7">
        <v>6.6651179919787209</v>
      </c>
      <c r="P233" s="7">
        <v>5.0979928644273764</v>
      </c>
      <c r="S233" s="7">
        <v>0.80385963025103646</v>
      </c>
      <c r="T233" s="7">
        <v>0.13095032620013003</v>
      </c>
      <c r="X233" s="4" t="str">
        <f t="shared" si="12"/>
        <v>148</v>
      </c>
      <c r="Y233" s="1">
        <f t="shared" si="10"/>
        <v>-99</v>
      </c>
      <c r="Z233" s="1">
        <f t="shared" si="11"/>
        <v>-99</v>
      </c>
      <c r="AA233" s="1">
        <f>IF($I233&gt;=0,'Data Stove19 Run 3'!$AA$2,$I233)</f>
        <v>-1</v>
      </c>
      <c r="AB233" s="1">
        <f>IF($J233&gt;=0,'Data Stove19 Run 3'!$AA$2,$J233)</f>
        <v>-1</v>
      </c>
    </row>
    <row r="234" spans="1:28" x14ac:dyDescent="0.3">
      <c r="A234" s="6">
        <v>2</v>
      </c>
      <c r="B234" s="7">
        <v>149</v>
      </c>
      <c r="C234" s="6">
        <v>58</v>
      </c>
      <c r="D234" s="6">
        <v>16005.04500012652</v>
      </c>
      <c r="E234" s="6">
        <v>28878.901781336808</v>
      </c>
      <c r="F234" s="6">
        <v>554.24545791620312</v>
      </c>
      <c r="G234" s="7">
        <v>1</v>
      </c>
      <c r="H234" s="6">
        <v>0</v>
      </c>
      <c r="I234" s="6">
        <v>-1</v>
      </c>
      <c r="J234" s="6">
        <v>-1</v>
      </c>
      <c r="K234" s="7">
        <v>1.0167180312239997E-2</v>
      </c>
      <c r="L234" s="7">
        <v>0</v>
      </c>
      <c r="O234" s="7">
        <v>6.6204538925715628</v>
      </c>
      <c r="P234" s="7">
        <v>5.0637781472164543</v>
      </c>
      <c r="S234" s="7">
        <v>0.7965106260849365</v>
      </c>
      <c r="T234" s="7">
        <v>0.12973782317975846</v>
      </c>
      <c r="X234" s="4" t="str">
        <f t="shared" si="12"/>
        <v>149</v>
      </c>
      <c r="Y234" s="1">
        <f t="shared" si="10"/>
        <v>-99</v>
      </c>
      <c r="Z234" s="1">
        <f t="shared" si="11"/>
        <v>-99</v>
      </c>
      <c r="AA234" s="1">
        <f>IF($I234&gt;=0,'Data Stove19 Run 3'!$AA$2,$I234)</f>
        <v>-1</v>
      </c>
      <c r="AB234" s="1">
        <f>IF($J234&gt;=0,'Data Stove19 Run 3'!$AA$2,$J234)</f>
        <v>-1</v>
      </c>
    </row>
    <row r="235" spans="1:28" x14ac:dyDescent="0.3">
      <c r="A235" s="6">
        <v>2</v>
      </c>
      <c r="B235" s="7">
        <v>150</v>
      </c>
      <c r="C235" s="6">
        <v>59</v>
      </c>
      <c r="D235" s="6">
        <v>16005.969263681785</v>
      </c>
      <c r="E235" s="6">
        <v>28675.395614105539</v>
      </c>
      <c r="F235" s="6">
        <v>556.73409877893198</v>
      </c>
      <c r="G235" s="7">
        <v>1</v>
      </c>
      <c r="H235" s="6">
        <v>0</v>
      </c>
      <c r="I235" s="6">
        <v>-1</v>
      </c>
      <c r="J235" s="6">
        <v>-1</v>
      </c>
      <c r="K235" s="7">
        <v>0.21461439971529608</v>
      </c>
      <c r="L235" s="7">
        <v>0</v>
      </c>
      <c r="O235" s="7">
        <v>6.5777482959525209</v>
      </c>
      <c r="P235" s="7">
        <v>5.0300196262350108</v>
      </c>
      <c r="S235" s="7">
        <v>0.79117212859530683</v>
      </c>
      <c r="T235" s="7">
        <v>0.12854756792122857</v>
      </c>
      <c r="X235" s="4" t="str">
        <f t="shared" si="12"/>
        <v>150</v>
      </c>
      <c r="Y235" s="1">
        <f t="shared" si="10"/>
        <v>-99</v>
      </c>
      <c r="Z235" s="1">
        <f t="shared" si="11"/>
        <v>-99</v>
      </c>
      <c r="AA235" s="1">
        <f>IF($I235&gt;=0,'Data Stove19 Run 3'!$AA$2,$I235)</f>
        <v>-1</v>
      </c>
      <c r="AB235" s="1">
        <f>IF($J235&gt;=0,'Data Stove19 Run 3'!$AA$2,$J235)</f>
        <v>-1</v>
      </c>
    </row>
    <row r="236" spans="1:28" x14ac:dyDescent="0.3">
      <c r="A236" s="6">
        <v>2</v>
      </c>
      <c r="B236" s="7">
        <v>151</v>
      </c>
      <c r="C236" s="6">
        <v>58</v>
      </c>
      <c r="D236" s="6">
        <v>16005.213697882935</v>
      </c>
      <c r="E236" s="6">
        <v>28832.325543389437</v>
      </c>
      <c r="F236" s="6">
        <v>554.54208379681108</v>
      </c>
      <c r="G236" s="7">
        <v>1</v>
      </c>
      <c r="H236" s="6">
        <v>0</v>
      </c>
      <c r="I236" s="6">
        <v>-1</v>
      </c>
      <c r="J236" s="6">
        <v>-1</v>
      </c>
      <c r="K236" s="7">
        <v>0.29005192904620758</v>
      </c>
      <c r="L236" s="7">
        <v>0</v>
      </c>
      <c r="O236" s="7">
        <v>6.5361079226617509</v>
      </c>
      <c r="P236" s="7">
        <v>4.9967082379817995</v>
      </c>
      <c r="S236" s="7">
        <v>0.78661649041758774</v>
      </c>
      <c r="T236" s="7">
        <v>0.12737895366739921</v>
      </c>
      <c r="X236" s="4" t="str">
        <f t="shared" si="12"/>
        <v>151</v>
      </c>
      <c r="Y236" s="1">
        <f t="shared" si="10"/>
        <v>-99</v>
      </c>
      <c r="Z236" s="1">
        <f t="shared" si="11"/>
        <v>-99</v>
      </c>
      <c r="AA236" s="1">
        <f>IF($I236&gt;=0,'Data Stove19 Run 3'!$AA$2,$I236)</f>
        <v>-1</v>
      </c>
      <c r="AB236" s="1">
        <f>IF($J236&gt;=0,'Data Stove19 Run 3'!$AA$2,$J236)</f>
        <v>-1</v>
      </c>
    </row>
    <row r="237" spans="1:28" x14ac:dyDescent="0.3">
      <c r="A237" s="6">
        <v>2</v>
      </c>
      <c r="B237" s="7">
        <v>152</v>
      </c>
      <c r="C237" s="6">
        <v>59</v>
      </c>
      <c r="D237" s="6">
        <v>15987.920509934873</v>
      </c>
      <c r="E237" s="6">
        <v>28891.477227086511</v>
      </c>
      <c r="F237" s="6">
        <v>552.94332057590668</v>
      </c>
      <c r="G237" s="7">
        <v>1</v>
      </c>
      <c r="H237" s="6">
        <v>0</v>
      </c>
      <c r="I237" s="6">
        <v>-1</v>
      </c>
      <c r="J237" s="6">
        <v>-1</v>
      </c>
      <c r="K237" s="7">
        <v>6.7938933736800058E-2</v>
      </c>
      <c r="L237" s="7">
        <v>4.5892039309631975E-2</v>
      </c>
      <c r="O237" s="7">
        <v>6.49355417931356</v>
      </c>
      <c r="P237" s="7">
        <v>4.9641370787800092</v>
      </c>
      <c r="S237" s="7">
        <v>0.78014191783487796</v>
      </c>
      <c r="T237" s="7">
        <v>0.12664483732183374</v>
      </c>
      <c r="X237" s="4" t="str">
        <f t="shared" si="12"/>
        <v>152</v>
      </c>
      <c r="Y237" s="1">
        <f t="shared" si="10"/>
        <v>-99</v>
      </c>
      <c r="Z237" s="1">
        <f t="shared" si="11"/>
        <v>-99</v>
      </c>
      <c r="AA237" s="1">
        <f>IF($I237&gt;=0,'Data Stove19 Run 3'!$AA$2,$I237)</f>
        <v>-1</v>
      </c>
      <c r="AB237" s="1">
        <f>IF($J237&gt;=0,'Data Stove19 Run 3'!$AA$2,$J237)</f>
        <v>-1</v>
      </c>
    </row>
    <row r="238" spans="1:28" x14ac:dyDescent="0.3">
      <c r="A238" s="6">
        <v>2</v>
      </c>
      <c r="B238" s="7">
        <v>153</v>
      </c>
      <c r="C238" s="6">
        <v>58</v>
      </c>
      <c r="D238" s="6">
        <v>15963.601584634258</v>
      </c>
      <c r="E238" s="6">
        <v>28681.974178787372</v>
      </c>
      <c r="F238" s="6">
        <v>556.58138672599159</v>
      </c>
      <c r="G238" s="7">
        <v>1</v>
      </c>
      <c r="H238" s="6">
        <v>0</v>
      </c>
      <c r="I238" s="6">
        <v>-1</v>
      </c>
      <c r="J238" s="6">
        <v>-1</v>
      </c>
      <c r="K238" s="7">
        <v>3.0825264039923809E-2</v>
      </c>
      <c r="L238" s="7">
        <v>8.0327524958592036E-2</v>
      </c>
      <c r="O238" s="7">
        <v>6.4513141210437972</v>
      </c>
      <c r="P238" s="7">
        <v>4.9322167548988238</v>
      </c>
      <c r="S238" s="7">
        <v>0.77345159056885149</v>
      </c>
      <c r="T238" s="7">
        <v>0.12623128989001908</v>
      </c>
      <c r="X238" s="4" t="str">
        <f t="shared" si="12"/>
        <v>153</v>
      </c>
      <c r="Y238" s="1">
        <f t="shared" si="10"/>
        <v>-99</v>
      </c>
      <c r="Z238" s="1">
        <f t="shared" si="11"/>
        <v>-99</v>
      </c>
      <c r="AA238" s="1">
        <f>IF($I238&gt;=0,'Data Stove19 Run 3'!$AA$2,$I238)</f>
        <v>-1</v>
      </c>
      <c r="AB238" s="1">
        <f>IF($J238&gt;=0,'Data Stove19 Run 3'!$AA$2,$J238)</f>
        <v>-1</v>
      </c>
    </row>
    <row r="239" spans="1:28" x14ac:dyDescent="0.3">
      <c r="A239" s="6">
        <v>2</v>
      </c>
      <c r="B239" s="7">
        <v>154</v>
      </c>
      <c r="C239" s="6">
        <v>59</v>
      </c>
      <c r="D239" s="6">
        <v>15988.528584333695</v>
      </c>
      <c r="E239" s="6">
        <v>28612.739979114762</v>
      </c>
      <c r="F239" s="6">
        <v>558.59303809003086</v>
      </c>
      <c r="G239" s="7">
        <v>1</v>
      </c>
      <c r="H239" s="6">
        <v>0</v>
      </c>
      <c r="I239" s="6">
        <v>-1</v>
      </c>
      <c r="J239" s="6">
        <v>-1</v>
      </c>
      <c r="K239" s="7">
        <v>1.7467032831494412E-2</v>
      </c>
      <c r="L239" s="7">
        <v>0</v>
      </c>
      <c r="O239" s="7">
        <v>6.4095358931982629</v>
      </c>
      <c r="P239" s="7">
        <v>4.9001893733735065</v>
      </c>
      <c r="S239" s="7">
        <v>0.76676146173931736</v>
      </c>
      <c r="T239" s="7">
        <v>0.12511419882904545</v>
      </c>
      <c r="X239" s="4" t="str">
        <f t="shared" si="12"/>
        <v>154</v>
      </c>
      <c r="Y239" s="1">
        <f t="shared" si="10"/>
        <v>-99</v>
      </c>
      <c r="Z239" s="1">
        <f t="shared" si="11"/>
        <v>-99</v>
      </c>
      <c r="AA239" s="1">
        <f>IF($I239&gt;=0,'Data Stove19 Run 3'!$AA$2,$I239)</f>
        <v>-1</v>
      </c>
      <c r="AB239" s="1">
        <f>IF($J239&gt;=0,'Data Stove19 Run 3'!$AA$2,$J239)</f>
        <v>-1</v>
      </c>
    </row>
    <row r="240" spans="1:28" x14ac:dyDescent="0.3">
      <c r="A240" s="6">
        <v>2</v>
      </c>
      <c r="B240" s="7">
        <v>155</v>
      </c>
      <c r="C240" s="6">
        <v>58</v>
      </c>
      <c r="D240" s="6">
        <v>15961.155467166258</v>
      </c>
      <c r="E240" s="6">
        <v>28716.293512011765</v>
      </c>
      <c r="F240" s="6">
        <v>555.9881349647759</v>
      </c>
      <c r="G240" s="7">
        <v>1</v>
      </c>
      <c r="H240" s="6">
        <v>0</v>
      </c>
      <c r="I240" s="6">
        <v>-1</v>
      </c>
      <c r="J240" s="6">
        <v>-1</v>
      </c>
      <c r="K240" s="7">
        <v>0</v>
      </c>
      <c r="L240" s="7">
        <v>9.040131037632012E-3</v>
      </c>
      <c r="O240" s="7">
        <v>6.3681840487260164</v>
      </c>
      <c r="P240" s="7">
        <v>4.8686335718100491</v>
      </c>
      <c r="S240" s="7">
        <v>0.76003548400476195</v>
      </c>
      <c r="T240" s="7">
        <v>0.12409600525192778</v>
      </c>
      <c r="X240" s="4" t="str">
        <f t="shared" si="12"/>
        <v>155</v>
      </c>
      <c r="Y240" s="1">
        <f t="shared" si="10"/>
        <v>-99</v>
      </c>
      <c r="Z240" s="1">
        <f t="shared" si="11"/>
        <v>-99</v>
      </c>
      <c r="AA240" s="1">
        <f>IF($I240&gt;=0,'Data Stove19 Run 3'!$AA$2,$I240)</f>
        <v>-1</v>
      </c>
      <c r="AB240" s="1">
        <f>IF($J240&gt;=0,'Data Stove19 Run 3'!$AA$2,$J240)</f>
        <v>-1</v>
      </c>
    </row>
    <row r="241" spans="1:28" x14ac:dyDescent="0.3">
      <c r="A241" s="6">
        <v>2</v>
      </c>
      <c r="B241" s="7">
        <v>156</v>
      </c>
      <c r="C241" s="6">
        <v>59</v>
      </c>
      <c r="D241" s="6">
        <v>16026.809631714212</v>
      </c>
      <c r="E241" s="6">
        <v>28659.33006667201</v>
      </c>
      <c r="F241" s="6">
        <v>558.88463641334056</v>
      </c>
      <c r="G241" s="7">
        <v>1</v>
      </c>
      <c r="H241" s="6">
        <v>0</v>
      </c>
      <c r="I241" s="6">
        <v>-1</v>
      </c>
      <c r="J241" s="6">
        <v>-1</v>
      </c>
      <c r="K241" s="7">
        <v>0</v>
      </c>
      <c r="L241" s="7">
        <v>0</v>
      </c>
      <c r="O241" s="7">
        <v>6.3273623561059775</v>
      </c>
      <c r="P241" s="7">
        <v>4.8374243822471641</v>
      </c>
      <c r="S241" s="7">
        <v>0.75342647979602484</v>
      </c>
      <c r="T241" s="7">
        <v>0.12301690955408492</v>
      </c>
      <c r="X241" s="4" t="str">
        <f t="shared" si="12"/>
        <v>156</v>
      </c>
      <c r="Y241" s="1">
        <f t="shared" si="10"/>
        <v>-99</v>
      </c>
      <c r="Z241" s="1">
        <f t="shared" si="11"/>
        <v>-99</v>
      </c>
      <c r="AA241" s="1">
        <f>IF($I241&gt;=0,'Data Stove19 Run 3'!$AA$2,$I241)</f>
        <v>-1</v>
      </c>
      <c r="AB241" s="1">
        <f>IF($J241&gt;=0,'Data Stove19 Run 3'!$AA$2,$J241)</f>
        <v>-1</v>
      </c>
    </row>
    <row r="242" spans="1:28" x14ac:dyDescent="0.3">
      <c r="A242" s="6">
        <v>2</v>
      </c>
      <c r="B242" s="7">
        <v>157</v>
      </c>
      <c r="C242" s="6">
        <v>58</v>
      </c>
      <c r="D242" s="6">
        <v>15994.8809603026</v>
      </c>
      <c r="E242" s="6">
        <v>28674.620035953565</v>
      </c>
      <c r="F242" s="6">
        <v>556.43307378568807</v>
      </c>
      <c r="G242" s="7">
        <v>1</v>
      </c>
      <c r="H242" s="6">
        <v>0</v>
      </c>
      <c r="I242" s="6">
        <v>-1</v>
      </c>
      <c r="J242" s="6">
        <v>-1</v>
      </c>
      <c r="K242" s="7">
        <v>0</v>
      </c>
      <c r="L242" s="7">
        <v>0.1076228802163201</v>
      </c>
      <c r="O242" s="7">
        <v>6.2870606850479778</v>
      </c>
      <c r="P242" s="7">
        <v>4.807298258030408</v>
      </c>
      <c r="S242" s="7">
        <v>0.74693142393571432</v>
      </c>
      <c r="T242" s="7">
        <v>0.12288420240462145</v>
      </c>
      <c r="X242" s="4" t="str">
        <f t="shared" si="12"/>
        <v>157</v>
      </c>
      <c r="Y242" s="1">
        <f t="shared" si="10"/>
        <v>-99</v>
      </c>
      <c r="Z242" s="1">
        <f t="shared" si="11"/>
        <v>-99</v>
      </c>
      <c r="AA242" s="1">
        <f>IF($I242&gt;=0,'Data Stove19 Run 3'!$AA$2,$I242)</f>
        <v>-1</v>
      </c>
      <c r="AB242" s="1">
        <f>IF($J242&gt;=0,'Data Stove19 Run 3'!$AA$2,$J242)</f>
        <v>-1</v>
      </c>
    </row>
    <row r="243" spans="1:28" x14ac:dyDescent="0.3">
      <c r="A243" s="6">
        <v>2</v>
      </c>
      <c r="B243" s="7">
        <v>158</v>
      </c>
      <c r="C243" s="6">
        <v>59</v>
      </c>
      <c r="D243" s="6">
        <v>16015.449696354355</v>
      </c>
      <c r="E243" s="6">
        <v>28697.084103140794</v>
      </c>
      <c r="F243" s="6">
        <v>557.35374521596498</v>
      </c>
      <c r="G243" s="7">
        <v>1</v>
      </c>
      <c r="H243" s="6">
        <v>0</v>
      </c>
      <c r="I243" s="6">
        <v>-1</v>
      </c>
      <c r="J243" s="6">
        <v>-1</v>
      </c>
      <c r="K243" s="7">
        <v>0</v>
      </c>
      <c r="L243" s="7">
        <v>0.18359409089664008</v>
      </c>
      <c r="O243" s="7">
        <v>6.2472691617248888</v>
      </c>
      <c r="P243" s="7">
        <v>4.7780343076055107</v>
      </c>
      <c r="S243" s="7">
        <v>0.74054739467130648</v>
      </c>
      <c r="T243" s="7">
        <v>0.12340309034045066</v>
      </c>
      <c r="X243" s="4" t="str">
        <f t="shared" si="12"/>
        <v>158</v>
      </c>
      <c r="Y243" s="1">
        <f t="shared" si="10"/>
        <v>-99</v>
      </c>
      <c r="Z243" s="1">
        <f t="shared" si="11"/>
        <v>-99</v>
      </c>
      <c r="AA243" s="1">
        <f>IF($I243&gt;=0,'Data Stove19 Run 3'!$AA$2,$I243)</f>
        <v>-1</v>
      </c>
      <c r="AB243" s="1">
        <f>IF($J243&gt;=0,'Data Stove19 Run 3'!$AA$2,$J243)</f>
        <v>-1</v>
      </c>
    </row>
    <row r="244" spans="1:28" x14ac:dyDescent="0.3">
      <c r="A244" s="6">
        <v>2</v>
      </c>
      <c r="B244" s="7">
        <v>159</v>
      </c>
      <c r="C244" s="6">
        <v>58</v>
      </c>
      <c r="D244" s="6">
        <v>16001.179009875381</v>
      </c>
      <c r="E244" s="6">
        <v>28748.161464291541</v>
      </c>
      <c r="F244" s="6">
        <v>555.80274378939578</v>
      </c>
      <c r="G244" s="7">
        <v>1</v>
      </c>
      <c r="H244" s="6">
        <v>0</v>
      </c>
      <c r="I244" s="6">
        <v>-1</v>
      </c>
      <c r="J244" s="6">
        <v>-1</v>
      </c>
      <c r="K244" s="7">
        <v>0</v>
      </c>
      <c r="L244" s="7">
        <v>8.0792799998400014E-2</v>
      </c>
      <c r="O244" s="7">
        <v>6.2079781607077509</v>
      </c>
      <c r="P244" s="7">
        <v>4.7484919081865984</v>
      </c>
      <c r="S244" s="7">
        <v>0.73427156929273607</v>
      </c>
      <c r="T244" s="7">
        <v>0.12304198618500956</v>
      </c>
      <c r="X244" s="4" t="str">
        <f t="shared" si="12"/>
        <v>159</v>
      </c>
      <c r="Y244" s="1">
        <f t="shared" si="10"/>
        <v>-99</v>
      </c>
      <c r="Z244" s="1">
        <f t="shared" si="11"/>
        <v>-99</v>
      </c>
      <c r="AA244" s="1">
        <f>IF($I244&gt;=0,'Data Stove19 Run 3'!$AA$2,$I244)</f>
        <v>-1</v>
      </c>
      <c r="AB244" s="1">
        <f>IF($J244&gt;=0,'Data Stove19 Run 3'!$AA$2,$J244)</f>
        <v>-1</v>
      </c>
    </row>
    <row r="245" spans="1:28" x14ac:dyDescent="0.3">
      <c r="A245" s="6">
        <v>2</v>
      </c>
      <c r="B245" s="7">
        <v>160</v>
      </c>
      <c r="C245" s="6">
        <v>59</v>
      </c>
      <c r="D245" s="6">
        <v>15981.397530020216</v>
      </c>
      <c r="E245" s="6">
        <v>28723.592256406115</v>
      </c>
      <c r="F245" s="6">
        <v>556.44250045562251</v>
      </c>
      <c r="G245" s="7">
        <v>1</v>
      </c>
      <c r="H245" s="6">
        <v>0</v>
      </c>
      <c r="I245" s="6">
        <v>-1</v>
      </c>
      <c r="J245" s="6">
        <v>-1</v>
      </c>
      <c r="K245" s="7">
        <v>0</v>
      </c>
      <c r="L245" s="7">
        <v>9.2094201947520063E-2</v>
      </c>
      <c r="O245" s="7">
        <v>6.1691782972033273</v>
      </c>
      <c r="P245" s="7">
        <v>4.7193894225226041</v>
      </c>
      <c r="S245" s="7">
        <v>0.72810121997094845</v>
      </c>
      <c r="T245" s="7">
        <v>0.12278192077124914</v>
      </c>
      <c r="X245" s="4" t="str">
        <f t="shared" si="12"/>
        <v>160</v>
      </c>
      <c r="Y245" s="1">
        <f t="shared" si="10"/>
        <v>-99</v>
      </c>
      <c r="Z245" s="1">
        <f t="shared" si="11"/>
        <v>-99</v>
      </c>
      <c r="AA245" s="1">
        <f>IF($I245&gt;=0,'Data Stove19 Run 3'!$AA$2,$I245)</f>
        <v>-1</v>
      </c>
      <c r="AB245" s="1">
        <f>IF($J245&gt;=0,'Data Stove19 Run 3'!$AA$2,$J245)</f>
        <v>-1</v>
      </c>
    </row>
    <row r="246" spans="1:28" x14ac:dyDescent="0.3">
      <c r="A246" s="6">
        <v>2</v>
      </c>
      <c r="B246" s="7">
        <v>161</v>
      </c>
      <c r="C246" s="6">
        <v>58</v>
      </c>
      <c r="D246" s="6">
        <v>15999.787253384962</v>
      </c>
      <c r="E246" s="6">
        <v>28729.367543716282</v>
      </c>
      <c r="F246" s="6">
        <v>556.47015202076375</v>
      </c>
      <c r="G246" s="7">
        <v>1</v>
      </c>
      <c r="H246" s="6">
        <v>0</v>
      </c>
      <c r="I246" s="6">
        <v>-1</v>
      </c>
      <c r="J246" s="6">
        <v>-1</v>
      </c>
      <c r="K246" s="7">
        <v>1.2085604576639989E-2</v>
      </c>
      <c r="L246" s="7">
        <v>3.7753102891392019E-2</v>
      </c>
      <c r="O246" s="7">
        <v>6.1309354854478819</v>
      </c>
      <c r="P246" s="7">
        <v>4.6903109360652673</v>
      </c>
      <c r="S246" s="7">
        <v>0.72213442317599585</v>
      </c>
      <c r="T246" s="7">
        <v>0.122073347288917</v>
      </c>
      <c r="X246" s="4" t="str">
        <f t="shared" si="12"/>
        <v>161</v>
      </c>
      <c r="Y246" s="1">
        <f t="shared" si="10"/>
        <v>-99</v>
      </c>
      <c r="Z246" s="1">
        <f t="shared" si="11"/>
        <v>-99</v>
      </c>
      <c r="AA246" s="1">
        <f>IF($I246&gt;=0,'Data Stove19 Run 3'!$AA$2,$I246)</f>
        <v>-1</v>
      </c>
      <c r="AB246" s="1">
        <f>IF($J246&gt;=0,'Data Stove19 Run 3'!$AA$2,$J246)</f>
        <v>-1</v>
      </c>
    </row>
    <row r="247" spans="1:28" x14ac:dyDescent="0.3">
      <c r="A247" s="6">
        <v>2</v>
      </c>
      <c r="B247" s="7">
        <v>162</v>
      </c>
      <c r="C247" s="6">
        <v>59</v>
      </c>
      <c r="D247" s="6">
        <v>15995.535259792874</v>
      </c>
      <c r="E247" s="6">
        <v>28893.887059201537</v>
      </c>
      <c r="F247" s="6">
        <v>553.27136868963032</v>
      </c>
      <c r="G247" s="7">
        <v>1</v>
      </c>
      <c r="H247" s="6">
        <v>0</v>
      </c>
      <c r="I247" s="6">
        <v>-1</v>
      </c>
      <c r="J247" s="6">
        <v>-1</v>
      </c>
      <c r="K247" s="7">
        <v>0</v>
      </c>
      <c r="L247" s="7">
        <v>0</v>
      </c>
      <c r="O247" s="7">
        <v>6.0930902046735129</v>
      </c>
      <c r="P247" s="7">
        <v>4.6613583994228893</v>
      </c>
      <c r="S247" s="7">
        <v>0.71616637009189665</v>
      </c>
      <c r="T247" s="7">
        <v>0.12106447665016562</v>
      </c>
      <c r="X247" s="4" t="str">
        <f t="shared" si="12"/>
        <v>162</v>
      </c>
      <c r="Y247" s="1">
        <f t="shared" si="10"/>
        <v>-99</v>
      </c>
      <c r="Z247" s="1">
        <f t="shared" si="11"/>
        <v>-99</v>
      </c>
      <c r="AA247" s="1">
        <f>IF($I247&gt;=0,'Data Stove19 Run 3'!$AA$2,$I247)</f>
        <v>-1</v>
      </c>
      <c r="AB247" s="1">
        <f>IF($J247&gt;=0,'Data Stove19 Run 3'!$AA$2,$J247)</f>
        <v>-1</v>
      </c>
    </row>
    <row r="248" spans="1:28" x14ac:dyDescent="0.3">
      <c r="A248" s="6">
        <v>2</v>
      </c>
      <c r="B248" s="7">
        <v>163</v>
      </c>
      <c r="C248" s="6">
        <v>58</v>
      </c>
      <c r="D248" s="6">
        <v>15996.25865864664</v>
      </c>
      <c r="E248" s="6">
        <v>28985.945415917657</v>
      </c>
      <c r="F248" s="6">
        <v>551.98368557656693</v>
      </c>
      <c r="G248" s="7">
        <v>1</v>
      </c>
      <c r="H248" s="6">
        <v>0</v>
      </c>
      <c r="I248" s="6">
        <v>-1</v>
      </c>
      <c r="J248" s="6">
        <v>-1</v>
      </c>
      <c r="K248" s="7">
        <v>0</v>
      </c>
      <c r="L248" s="7">
        <v>0</v>
      </c>
      <c r="O248" s="7">
        <v>6.0557092831724484</v>
      </c>
      <c r="P248" s="7">
        <v>4.632761108628884</v>
      </c>
      <c r="S248" s="7">
        <v>0.71029615394360246</v>
      </c>
      <c r="T248" s="7">
        <v>0.12007214487434459</v>
      </c>
      <c r="X248" s="4" t="str">
        <f t="shared" si="12"/>
        <v>163</v>
      </c>
      <c r="Y248" s="1">
        <f t="shared" si="10"/>
        <v>-99</v>
      </c>
      <c r="Z248" s="1">
        <f t="shared" si="11"/>
        <v>-99</v>
      </c>
      <c r="AA248" s="1">
        <f>IF($I248&gt;=0,'Data Stove19 Run 3'!$AA$2,$I248)</f>
        <v>-1</v>
      </c>
      <c r="AB248" s="1">
        <f>IF($J248&gt;=0,'Data Stove19 Run 3'!$AA$2,$J248)</f>
        <v>-1</v>
      </c>
    </row>
    <row r="249" spans="1:28" x14ac:dyDescent="0.3">
      <c r="A249" s="6">
        <v>2</v>
      </c>
      <c r="B249" s="7">
        <v>164</v>
      </c>
      <c r="C249" s="6">
        <v>59</v>
      </c>
      <c r="D249" s="6">
        <v>15981.010573584605</v>
      </c>
      <c r="E249" s="6">
        <v>29163.78825608483</v>
      </c>
      <c r="F249" s="6">
        <v>548.42354656460759</v>
      </c>
      <c r="G249" s="7">
        <v>1</v>
      </c>
      <c r="H249" s="6">
        <v>0</v>
      </c>
      <c r="I249" s="6">
        <v>-1</v>
      </c>
      <c r="J249" s="6">
        <v>-1</v>
      </c>
      <c r="K249" s="7">
        <v>5.2432767323999947E-3</v>
      </c>
      <c r="L249" s="7">
        <v>2.8329730017216007E-2</v>
      </c>
      <c r="O249" s="7">
        <v>6.0188161977673253</v>
      </c>
      <c r="P249" s="7">
        <v>4.6046853075397882</v>
      </c>
      <c r="S249" s="7">
        <v>0.70456401673050328</v>
      </c>
      <c r="T249" s="7">
        <v>0.11932627158282322</v>
      </c>
      <c r="X249" s="4" t="str">
        <f t="shared" si="12"/>
        <v>164</v>
      </c>
      <c r="Y249" s="1">
        <f t="shared" si="10"/>
        <v>-99</v>
      </c>
      <c r="Z249" s="1">
        <f t="shared" si="11"/>
        <v>-99</v>
      </c>
      <c r="AA249" s="1">
        <f>IF($I249&gt;=0,'Data Stove19 Run 3'!$AA$2,$I249)</f>
        <v>-1</v>
      </c>
      <c r="AB249" s="1">
        <f>IF($J249&gt;=0,'Data Stove19 Run 3'!$AA$2,$J249)</f>
        <v>-1</v>
      </c>
    </row>
    <row r="250" spans="1:28" x14ac:dyDescent="0.3">
      <c r="A250" s="6">
        <v>2</v>
      </c>
      <c r="B250" s="7">
        <v>165</v>
      </c>
      <c r="C250" s="6">
        <v>58</v>
      </c>
      <c r="D250" s="6">
        <v>16024.079730308522</v>
      </c>
      <c r="E250" s="6">
        <v>29539.957509396969</v>
      </c>
      <c r="F250" s="6">
        <v>542.49165739710747</v>
      </c>
      <c r="G250" s="7">
        <v>1</v>
      </c>
      <c r="H250" s="6">
        <v>0</v>
      </c>
      <c r="I250" s="6">
        <v>-1</v>
      </c>
      <c r="J250" s="6">
        <v>-1</v>
      </c>
      <c r="K250" s="7">
        <v>0</v>
      </c>
      <c r="L250" s="7">
        <v>2.5465591602048015E-2</v>
      </c>
      <c r="O250" s="7">
        <v>5.982338523841463</v>
      </c>
      <c r="P250" s="7">
        <v>4.5769324607765292</v>
      </c>
      <c r="S250" s="7">
        <v>0.69888204885364436</v>
      </c>
      <c r="T250" s="7">
        <v>0.11856933061523632</v>
      </c>
      <c r="X250" s="4" t="str">
        <f t="shared" si="12"/>
        <v>165</v>
      </c>
      <c r="Y250" s="1">
        <f t="shared" si="10"/>
        <v>-99</v>
      </c>
      <c r="Z250" s="1">
        <f t="shared" si="11"/>
        <v>-99</v>
      </c>
      <c r="AA250" s="1">
        <f>IF($I250&gt;=0,'Data Stove19 Run 3'!$AA$2,$I250)</f>
        <v>-1</v>
      </c>
      <c r="AB250" s="1">
        <f>IF($J250&gt;=0,'Data Stove19 Run 3'!$AA$2,$J250)</f>
        <v>-1</v>
      </c>
    </row>
    <row r="251" spans="1:28" x14ac:dyDescent="0.3">
      <c r="A251" s="6">
        <v>2</v>
      </c>
      <c r="B251" s="7">
        <v>166</v>
      </c>
      <c r="C251" s="6">
        <v>59</v>
      </c>
      <c r="D251" s="6">
        <v>16023.354663539076</v>
      </c>
      <c r="E251" s="6">
        <v>29575.066270383169</v>
      </c>
      <c r="F251" s="6">
        <v>541.35228722434795</v>
      </c>
      <c r="G251" s="7">
        <v>1</v>
      </c>
      <c r="H251" s="6">
        <v>0</v>
      </c>
      <c r="I251" s="6">
        <v>-1</v>
      </c>
      <c r="J251" s="6">
        <v>-1</v>
      </c>
      <c r="K251" s="7">
        <v>0</v>
      </c>
      <c r="L251" s="7">
        <v>0.12537392890943982</v>
      </c>
      <c r="O251" s="7">
        <v>5.9463003399629004</v>
      </c>
      <c r="P251" s="7">
        <v>4.5501158431146793</v>
      </c>
      <c r="S251" s="7">
        <v>0.69329099246281523</v>
      </c>
      <c r="T251" s="7">
        <v>0.11862376740158995</v>
      </c>
      <c r="X251" s="4" t="str">
        <f t="shared" si="12"/>
        <v>166</v>
      </c>
      <c r="Y251" s="1">
        <f t="shared" si="10"/>
        <v>-99</v>
      </c>
      <c r="Z251" s="1">
        <f t="shared" si="11"/>
        <v>-99</v>
      </c>
      <c r="AA251" s="1">
        <f>IF($I251&gt;=0,'Data Stove19 Run 3'!$AA$2,$I251)</f>
        <v>-1</v>
      </c>
      <c r="AB251" s="1">
        <f>IF($J251&gt;=0,'Data Stove19 Run 3'!$AA$2,$J251)</f>
        <v>-1</v>
      </c>
    </row>
    <row r="252" spans="1:28" x14ac:dyDescent="0.3">
      <c r="A252" s="6">
        <v>2</v>
      </c>
      <c r="B252" s="7">
        <v>167</v>
      </c>
      <c r="C252" s="6">
        <v>58</v>
      </c>
      <c r="D252" s="6">
        <v>15992.519191712818</v>
      </c>
      <c r="E252" s="6">
        <v>29596.339271122739</v>
      </c>
      <c r="F252" s="6">
        <v>538.89506859473443</v>
      </c>
      <c r="G252" s="7">
        <v>1</v>
      </c>
      <c r="H252" s="6">
        <v>0</v>
      </c>
      <c r="I252" s="6">
        <v>-1</v>
      </c>
      <c r="J252" s="6">
        <v>-1</v>
      </c>
      <c r="K252" s="7">
        <v>0</v>
      </c>
      <c r="L252" s="7">
        <v>3.2650205420736031E-2</v>
      </c>
      <c r="O252" s="7">
        <v>5.9106937511008475</v>
      </c>
      <c r="P252" s="7">
        <v>4.5230651506733981</v>
      </c>
      <c r="S252" s="7">
        <v>0.68778868299882456</v>
      </c>
      <c r="T252" s="7">
        <v>0.11794143754459904</v>
      </c>
      <c r="X252" s="4" t="str">
        <f t="shared" si="12"/>
        <v>167</v>
      </c>
      <c r="Y252" s="1">
        <f t="shared" si="10"/>
        <v>-99</v>
      </c>
      <c r="Z252" s="1">
        <f t="shared" si="11"/>
        <v>-99</v>
      </c>
      <c r="AA252" s="1">
        <f>IF($I252&gt;=0,'Data Stove19 Run 3'!$AA$2,$I252)</f>
        <v>-1</v>
      </c>
      <c r="AB252" s="1">
        <f>IF($J252&gt;=0,'Data Stove19 Run 3'!$AA$2,$J252)</f>
        <v>-1</v>
      </c>
    </row>
    <row r="253" spans="1:28" x14ac:dyDescent="0.3">
      <c r="A253" s="6">
        <v>2</v>
      </c>
      <c r="B253" s="7">
        <v>168</v>
      </c>
      <c r="C253" s="6">
        <v>59</v>
      </c>
      <c r="D253" s="6">
        <v>15990.82268320199</v>
      </c>
      <c r="E253" s="6">
        <v>29488.312314242092</v>
      </c>
      <c r="F253" s="6">
        <v>541.93548387096746</v>
      </c>
      <c r="G253" s="7">
        <v>1</v>
      </c>
      <c r="H253" s="6">
        <v>0</v>
      </c>
      <c r="I253" s="6">
        <v>-1</v>
      </c>
      <c r="J253" s="6">
        <v>-1</v>
      </c>
      <c r="K253" s="7">
        <v>0</v>
      </c>
      <c r="L253" s="7">
        <v>0</v>
      </c>
      <c r="O253" s="7">
        <v>5.8755110502014372</v>
      </c>
      <c r="P253" s="7">
        <v>4.4961421438241516</v>
      </c>
      <c r="S253" s="7">
        <v>0.68237302407757405</v>
      </c>
      <c r="T253" s="7">
        <v>0.1170127648080274</v>
      </c>
      <c r="X253" s="4" t="str">
        <f t="shared" si="12"/>
        <v>168</v>
      </c>
      <c r="Y253" s="1">
        <f t="shared" si="10"/>
        <v>-99</v>
      </c>
      <c r="Z253" s="1">
        <f t="shared" si="11"/>
        <v>-99</v>
      </c>
      <c r="AA253" s="1">
        <f>IF($I253&gt;=0,'Data Stove19 Run 3'!$AA$2,$I253)</f>
        <v>-1</v>
      </c>
      <c r="AB253" s="1">
        <f>IF($J253&gt;=0,'Data Stove19 Run 3'!$AA$2,$J253)</f>
        <v>-1</v>
      </c>
    </row>
    <row r="254" spans="1:28" x14ac:dyDescent="0.3">
      <c r="A254" s="6">
        <v>2</v>
      </c>
      <c r="B254" s="7">
        <v>169</v>
      </c>
      <c r="C254" s="6">
        <v>58</v>
      </c>
      <c r="D254" s="6">
        <v>16028.718918609888</v>
      </c>
      <c r="E254" s="6">
        <v>29267.854224546507</v>
      </c>
      <c r="F254" s="6">
        <v>545.56915090841699</v>
      </c>
      <c r="G254" s="7">
        <v>1</v>
      </c>
      <c r="H254" s="6">
        <v>0</v>
      </c>
      <c r="I254" s="6">
        <v>-1</v>
      </c>
      <c r="J254" s="6">
        <v>-1</v>
      </c>
      <c r="K254" s="7">
        <v>0</v>
      </c>
      <c r="L254" s="7">
        <v>0</v>
      </c>
      <c r="O254" s="7">
        <v>5.8407447126262806</v>
      </c>
      <c r="P254" s="7">
        <v>4.4695377524405773</v>
      </c>
      <c r="S254" s="7">
        <v>0.67704198482696798</v>
      </c>
      <c r="T254" s="7">
        <v>0.11609860258296469</v>
      </c>
      <c r="X254" s="4" t="str">
        <f t="shared" si="12"/>
        <v>169</v>
      </c>
      <c r="Y254" s="1">
        <f t="shared" si="10"/>
        <v>-99</v>
      </c>
      <c r="Z254" s="1">
        <f t="shared" si="11"/>
        <v>-99</v>
      </c>
      <c r="AA254" s="1">
        <f>IF($I254&gt;=0,'Data Stove19 Run 3'!$AA$2,$I254)</f>
        <v>-1</v>
      </c>
      <c r="AB254" s="1">
        <f>IF($J254&gt;=0,'Data Stove19 Run 3'!$AA$2,$J254)</f>
        <v>-1</v>
      </c>
    </row>
    <row r="255" spans="1:28" x14ac:dyDescent="0.3">
      <c r="A255" s="6">
        <v>2</v>
      </c>
      <c r="B255" s="7">
        <v>170</v>
      </c>
      <c r="C255" s="6">
        <v>59</v>
      </c>
      <c r="D255" s="6">
        <v>15989.952031221848</v>
      </c>
      <c r="E255" s="6">
        <v>28996.706562776122</v>
      </c>
      <c r="F255" s="6">
        <v>551.59467833059966</v>
      </c>
      <c r="G255" s="7">
        <v>1</v>
      </c>
      <c r="H255" s="6">
        <v>0</v>
      </c>
      <c r="I255" s="6">
        <v>-1</v>
      </c>
      <c r="J255" s="6">
        <v>-1</v>
      </c>
      <c r="K255" s="7">
        <v>2.6967073356719998E-2</v>
      </c>
      <c r="L255" s="7">
        <v>1.3027971256896004E-2</v>
      </c>
      <c r="O255" s="7">
        <v>5.8065460206305772</v>
      </c>
      <c r="P255" s="7">
        <v>4.4433229890218495</v>
      </c>
      <c r="S255" s="7">
        <v>0.67200264442797375</v>
      </c>
      <c r="T255" s="7">
        <v>0.11529960544090213</v>
      </c>
      <c r="X255" s="4" t="str">
        <f t="shared" si="12"/>
        <v>170</v>
      </c>
      <c r="Y255" s="1">
        <f t="shared" si="10"/>
        <v>-99</v>
      </c>
      <c r="Z255" s="1">
        <f t="shared" si="11"/>
        <v>-99</v>
      </c>
      <c r="AA255" s="1">
        <f>IF($I255&gt;=0,'Data Stove19 Run 3'!$AA$2,$I255)</f>
        <v>-1</v>
      </c>
      <c r="AB255" s="1">
        <f>IF($J255&gt;=0,'Data Stove19 Run 3'!$AA$2,$J255)</f>
        <v>-1</v>
      </c>
    </row>
    <row r="256" spans="1:28" x14ac:dyDescent="0.3">
      <c r="A256" s="6">
        <v>2</v>
      </c>
      <c r="B256" s="7">
        <v>171</v>
      </c>
      <c r="C256" s="6">
        <v>59</v>
      </c>
      <c r="D256" s="6">
        <v>16010.847678745082</v>
      </c>
      <c r="E256" s="6">
        <v>28884.247730741456</v>
      </c>
      <c r="F256" s="6">
        <v>553.70876617459453</v>
      </c>
      <c r="G256" s="7">
        <v>1</v>
      </c>
      <c r="H256" s="6">
        <v>0</v>
      </c>
      <c r="I256" s="6">
        <v>-1</v>
      </c>
      <c r="J256" s="6">
        <v>-1</v>
      </c>
      <c r="K256" s="7">
        <v>3.7467764691839996E-2</v>
      </c>
      <c r="L256" s="7">
        <v>0</v>
      </c>
      <c r="O256" s="7">
        <v>5.7728087208882455</v>
      </c>
      <c r="P256" s="7">
        <v>4.4173386440568096</v>
      </c>
      <c r="S256" s="7">
        <v>0.66712160689154199</v>
      </c>
      <c r="T256" s="7">
        <v>0.11441268539904904</v>
      </c>
      <c r="X256" s="4" t="str">
        <f t="shared" si="12"/>
        <v>171</v>
      </c>
      <c r="Y256" s="1">
        <f t="shared" ref="Y256:Y301" si="13">IF($I256&gt;=0,$Y$2,-99)</f>
        <v>-99</v>
      </c>
      <c r="Z256" s="1">
        <f t="shared" ref="Z256:Z301" si="14">IF($J256&gt;=0,$Y$2,-99)</f>
        <v>-99</v>
      </c>
      <c r="AA256" s="1">
        <f>IF($I256&gt;=0,'Data Stove19 Run 3'!$AA$2,$I256)</f>
        <v>-1</v>
      </c>
      <c r="AB256" s="1">
        <f>IF($J256&gt;=0,'Data Stove19 Run 3'!$AA$2,$J256)</f>
        <v>-1</v>
      </c>
    </row>
    <row r="257" spans="1:28" x14ac:dyDescent="0.3">
      <c r="A257" s="6">
        <v>2</v>
      </c>
      <c r="B257" s="7">
        <v>172</v>
      </c>
      <c r="C257" s="6">
        <v>58</v>
      </c>
      <c r="D257" s="6">
        <v>15973.639101140858</v>
      </c>
      <c r="E257" s="6">
        <v>28797.189083183512</v>
      </c>
      <c r="F257" s="6">
        <v>554.35669262143119</v>
      </c>
      <c r="G257" s="7">
        <v>1</v>
      </c>
      <c r="H257" s="6">
        <v>0</v>
      </c>
      <c r="I257" s="6">
        <v>-1</v>
      </c>
      <c r="J257" s="6">
        <v>-1</v>
      </c>
      <c r="K257" s="7">
        <v>3.7946980517040013E-2</v>
      </c>
      <c r="L257" s="7">
        <v>9.2666003089919874E-2</v>
      </c>
      <c r="O257" s="7">
        <v>5.7394665014674828</v>
      </c>
      <c r="P257" s="7">
        <v>4.3921951984697927</v>
      </c>
      <c r="S257" s="7">
        <v>0.66231874714822514</v>
      </c>
      <c r="T257" s="7">
        <v>0.11424668019058241</v>
      </c>
      <c r="X257" s="4" t="str">
        <f t="shared" si="12"/>
        <v>172</v>
      </c>
      <c r="Y257" s="1">
        <f t="shared" si="13"/>
        <v>-99</v>
      </c>
      <c r="Z257" s="1">
        <f t="shared" si="14"/>
        <v>-99</v>
      </c>
      <c r="AA257" s="1">
        <f>IF($I257&gt;=0,'Data Stove19 Run 3'!$AA$2,$I257)</f>
        <v>-1</v>
      </c>
      <c r="AB257" s="1">
        <f>IF($J257&gt;=0,'Data Stove19 Run 3'!$AA$2,$J257)</f>
        <v>-1</v>
      </c>
    </row>
    <row r="258" spans="1:28" x14ac:dyDescent="0.3">
      <c r="A258" s="6">
        <v>2</v>
      </c>
      <c r="B258" s="7">
        <v>173</v>
      </c>
      <c r="C258" s="6">
        <v>59</v>
      </c>
      <c r="D258" s="6">
        <v>15989.744733131354</v>
      </c>
      <c r="E258" s="6">
        <v>28778.215117680149</v>
      </c>
      <c r="F258" s="6">
        <v>555.42190632403879</v>
      </c>
      <c r="G258" s="7">
        <v>1</v>
      </c>
      <c r="H258" s="6">
        <v>0</v>
      </c>
      <c r="I258" s="6">
        <v>-1</v>
      </c>
      <c r="J258" s="6">
        <v>-1</v>
      </c>
      <c r="K258" s="7">
        <v>4.2077423999519997E-2</v>
      </c>
      <c r="L258" s="7">
        <v>7.1854332502463966E-2</v>
      </c>
      <c r="O258" s="7">
        <v>5.7065336166266274</v>
      </c>
      <c r="P258" s="7">
        <v>4.3672221298803864</v>
      </c>
      <c r="S258" s="7">
        <v>0.65761994924558342</v>
      </c>
      <c r="T258" s="7">
        <v>0.11392552604143001</v>
      </c>
      <c r="X258" s="4" t="str">
        <f t="shared" si="12"/>
        <v>173</v>
      </c>
      <c r="Y258" s="1">
        <f t="shared" si="13"/>
        <v>-99</v>
      </c>
      <c r="Z258" s="1">
        <f t="shared" si="14"/>
        <v>-99</v>
      </c>
      <c r="AA258" s="1">
        <f>IF($I258&gt;=0,'Data Stove19 Run 3'!$AA$2,$I258)</f>
        <v>-1</v>
      </c>
      <c r="AB258" s="1">
        <f>IF($J258&gt;=0,'Data Stove19 Run 3'!$AA$2,$J258)</f>
        <v>-1</v>
      </c>
    </row>
    <row r="259" spans="1:28" x14ac:dyDescent="0.3">
      <c r="A259" s="6">
        <v>2</v>
      </c>
      <c r="B259" s="7">
        <v>174</v>
      </c>
      <c r="C259" s="6">
        <v>58</v>
      </c>
      <c r="D259" s="6">
        <v>16003.611069197015</v>
      </c>
      <c r="E259" s="6">
        <v>29072.560875960135</v>
      </c>
      <c r="F259" s="6">
        <v>549.98146088246222</v>
      </c>
      <c r="G259" s="7">
        <v>1</v>
      </c>
      <c r="H259" s="6">
        <v>0</v>
      </c>
      <c r="I259" s="6">
        <v>-1</v>
      </c>
      <c r="J259" s="6">
        <v>-1</v>
      </c>
      <c r="K259" s="7">
        <v>0</v>
      </c>
      <c r="L259" s="7">
        <v>8.0664662514047997E-2</v>
      </c>
      <c r="O259" s="7">
        <v>5.6737374464161299</v>
      </c>
      <c r="P259" s="7">
        <v>4.342586742136902</v>
      </c>
      <c r="S259" s="7">
        <v>0.6526754383490001</v>
      </c>
      <c r="T259" s="7">
        <v>0.113675444360773</v>
      </c>
      <c r="X259" s="4" t="str">
        <f t="shared" si="12"/>
        <v>174</v>
      </c>
      <c r="Y259" s="1">
        <f t="shared" si="13"/>
        <v>-99</v>
      </c>
      <c r="Z259" s="1">
        <f t="shared" si="14"/>
        <v>-99</v>
      </c>
      <c r="AA259" s="1">
        <f>IF($I259&gt;=0,'Data Stove19 Run 3'!$AA$2,$I259)</f>
        <v>-1</v>
      </c>
      <c r="AB259" s="1">
        <f>IF($J259&gt;=0,'Data Stove19 Run 3'!$AA$2,$J259)</f>
        <v>-1</v>
      </c>
    </row>
    <row r="260" spans="1:28" x14ac:dyDescent="0.3">
      <c r="A260" s="6">
        <v>2</v>
      </c>
      <c r="B260" s="7">
        <v>175</v>
      </c>
      <c r="C260" s="6">
        <v>54</v>
      </c>
      <c r="D260" s="6">
        <v>16003.693335386868</v>
      </c>
      <c r="E260" s="6">
        <v>29036.334913112183</v>
      </c>
      <c r="F260" s="6">
        <v>550.29868578255696</v>
      </c>
      <c r="G260" s="7">
        <v>1</v>
      </c>
      <c r="H260" s="6">
        <v>0</v>
      </c>
      <c r="I260" s="6">
        <v>-1</v>
      </c>
      <c r="J260" s="6">
        <v>-1</v>
      </c>
      <c r="K260" s="7">
        <v>1.5079309766639992E-2</v>
      </c>
      <c r="L260" s="7">
        <v>7.4056172114111987E-2</v>
      </c>
      <c r="O260" s="7">
        <v>5.6414022570638469</v>
      </c>
      <c r="P260" s="7">
        <v>4.3181951388796289</v>
      </c>
      <c r="S260" s="7">
        <v>0.64791725828495261</v>
      </c>
      <c r="T260" s="7">
        <v>0.11337977814997702</v>
      </c>
      <c r="X260" s="4" t="str">
        <f t="shared" si="12"/>
        <v>175</v>
      </c>
      <c r="Y260" s="1">
        <f t="shared" si="13"/>
        <v>-99</v>
      </c>
      <c r="Z260" s="1">
        <f t="shared" si="14"/>
        <v>-99</v>
      </c>
      <c r="AA260" s="1">
        <f>IF($I260&gt;=0,'Data Stove19 Run 3'!$AA$2,$I260)</f>
        <v>-1</v>
      </c>
      <c r="AB260" s="1">
        <f>IF($J260&gt;=0,'Data Stove19 Run 3'!$AA$2,$J260)</f>
        <v>-1</v>
      </c>
    </row>
    <row r="261" spans="1:28" x14ac:dyDescent="0.3">
      <c r="A261" s="6">
        <v>2</v>
      </c>
      <c r="B261" s="7">
        <v>176</v>
      </c>
      <c r="C261" s="6">
        <v>60</v>
      </c>
      <c r="D261" s="6">
        <v>16025.928845160755</v>
      </c>
      <c r="E261" s="6">
        <v>28796.998420221149</v>
      </c>
      <c r="F261" s="6">
        <v>556.34408602150529</v>
      </c>
      <c r="G261" s="7">
        <v>1</v>
      </c>
      <c r="H261" s="6">
        <v>0</v>
      </c>
      <c r="I261" s="6">
        <v>-1</v>
      </c>
      <c r="J261" s="6">
        <v>-1</v>
      </c>
      <c r="K261" s="7">
        <v>2.1750065411759965E-2</v>
      </c>
      <c r="L261" s="7">
        <v>4.0217700886271976E-3</v>
      </c>
      <c r="O261" s="7">
        <v>5.6094724150658237</v>
      </c>
      <c r="P261" s="7">
        <v>4.2936827901933166</v>
      </c>
      <c r="S261" s="7">
        <v>0.64327898278218831</v>
      </c>
      <c r="T261" s="7">
        <v>0.11256971883100407</v>
      </c>
      <c r="X261" s="4" t="str">
        <f t="shared" ref="X261:X301" si="15">TEXT(B261,"##0")</f>
        <v>176</v>
      </c>
      <c r="Y261" s="1">
        <f t="shared" si="13"/>
        <v>-99</v>
      </c>
      <c r="Z261" s="1">
        <f t="shared" si="14"/>
        <v>-99</v>
      </c>
      <c r="AA261" s="1">
        <f>IF($I261&gt;=0,'Data Stove19 Run 3'!$AA$2,$I261)</f>
        <v>-1</v>
      </c>
      <c r="AB261" s="1">
        <f>IF($J261&gt;=0,'Data Stove19 Run 3'!$AA$2,$J261)</f>
        <v>-1</v>
      </c>
    </row>
    <row r="262" spans="1:28" x14ac:dyDescent="0.3">
      <c r="A262" s="6">
        <v>2</v>
      </c>
      <c r="B262" s="7">
        <v>177</v>
      </c>
      <c r="C262" s="6">
        <v>60</v>
      </c>
      <c r="D262" s="6">
        <v>15997.866441986243</v>
      </c>
      <c r="E262" s="6">
        <v>28615.323854660324</v>
      </c>
      <c r="F262" s="6">
        <v>559.49820788530474</v>
      </c>
      <c r="G262" s="7">
        <v>1</v>
      </c>
      <c r="H262" s="6">
        <v>0</v>
      </c>
      <c r="I262" s="6">
        <v>-1</v>
      </c>
      <c r="J262" s="6">
        <v>-1</v>
      </c>
      <c r="K262" s="7">
        <v>2.0405674361519983E-2</v>
      </c>
      <c r="L262" s="7">
        <v>0</v>
      </c>
      <c r="O262" s="7">
        <v>5.5778957668132572</v>
      </c>
      <c r="P262" s="7">
        <v>4.2694246953334671</v>
      </c>
      <c r="S262" s="7">
        <v>0.63869903198497757</v>
      </c>
      <c r="T262" s="7">
        <v>0.11174200031018787</v>
      </c>
      <c r="X262" s="4" t="str">
        <f t="shared" si="15"/>
        <v>177</v>
      </c>
      <c r="Y262" s="1">
        <f t="shared" si="13"/>
        <v>-99</v>
      </c>
      <c r="Z262" s="1">
        <f t="shared" si="14"/>
        <v>-99</v>
      </c>
      <c r="AA262" s="1">
        <f>IF($I262&gt;=0,'Data Stove19 Run 3'!$AA$2,$I262)</f>
        <v>-1</v>
      </c>
      <c r="AB262" s="1">
        <f>IF($J262&gt;=0,'Data Stove19 Run 3'!$AA$2,$J262)</f>
        <v>-1</v>
      </c>
    </row>
    <row r="263" spans="1:28" x14ac:dyDescent="0.3">
      <c r="A263" s="6">
        <v>2</v>
      </c>
      <c r="B263" s="7">
        <v>178</v>
      </c>
      <c r="C263" s="6">
        <v>60</v>
      </c>
      <c r="D263" s="6">
        <v>15995.298018644842</v>
      </c>
      <c r="E263" s="6">
        <v>28736.966824644533</v>
      </c>
      <c r="F263" s="6">
        <v>556.84587813620067</v>
      </c>
      <c r="G263" s="7">
        <v>1</v>
      </c>
      <c r="H263" s="6">
        <v>0</v>
      </c>
      <c r="I263" s="6">
        <v>-1</v>
      </c>
      <c r="J263" s="6">
        <v>-1</v>
      </c>
      <c r="K263" s="7">
        <v>0</v>
      </c>
      <c r="L263" s="7">
        <v>0</v>
      </c>
      <c r="O263" s="7">
        <v>5.5465592737412726</v>
      </c>
      <c r="P263" s="7">
        <v>4.2454391633372115</v>
      </c>
      <c r="S263" s="7">
        <v>0.63403699525516022</v>
      </c>
      <c r="T263" s="7">
        <v>0.11092636527142738</v>
      </c>
      <c r="X263" s="4" t="str">
        <f t="shared" si="15"/>
        <v>178</v>
      </c>
      <c r="Y263" s="1">
        <f t="shared" si="13"/>
        <v>-99</v>
      </c>
      <c r="Z263" s="1">
        <f t="shared" si="14"/>
        <v>-99</v>
      </c>
      <c r="AA263" s="1">
        <f>IF($I263&gt;=0,'Data Stove19 Run 3'!$AA$2,$I263)</f>
        <v>-1</v>
      </c>
      <c r="AB263" s="1">
        <f>IF($J263&gt;=0,'Data Stove19 Run 3'!$AA$2,$J263)</f>
        <v>-1</v>
      </c>
    </row>
    <row r="264" spans="1:28" x14ac:dyDescent="0.3">
      <c r="A264" s="6">
        <v>2</v>
      </c>
      <c r="B264" s="7">
        <v>179</v>
      </c>
      <c r="C264" s="6">
        <v>59</v>
      </c>
      <c r="D264" s="6">
        <v>16009.700629310932</v>
      </c>
      <c r="E264" s="6">
        <v>28852.919913246034</v>
      </c>
      <c r="F264" s="6">
        <v>555.05740841990166</v>
      </c>
      <c r="G264" s="7">
        <v>1</v>
      </c>
      <c r="H264" s="6">
        <v>0</v>
      </c>
      <c r="I264" s="6">
        <v>-1</v>
      </c>
      <c r="J264" s="6">
        <v>-1</v>
      </c>
      <c r="K264" s="7">
        <v>0</v>
      </c>
      <c r="L264" s="7">
        <v>3.3554371605120037E-2</v>
      </c>
      <c r="O264" s="7">
        <v>5.5155729090834997</v>
      </c>
      <c r="P264" s="7">
        <v>4.2219090807018365</v>
      </c>
      <c r="S264" s="7">
        <v>0.62944252427505032</v>
      </c>
      <c r="T264" s="7">
        <v>0.11036569865065704</v>
      </c>
      <c r="X264" s="4" t="str">
        <f t="shared" si="15"/>
        <v>179</v>
      </c>
      <c r="Y264" s="1">
        <f t="shared" si="13"/>
        <v>-99</v>
      </c>
      <c r="Z264" s="1">
        <f t="shared" si="14"/>
        <v>-99</v>
      </c>
      <c r="AA264" s="1">
        <f>IF($I264&gt;=0,'Data Stove19 Run 3'!$AA$2,$I264)</f>
        <v>-1</v>
      </c>
      <c r="AB264" s="1">
        <f>IF($J264&gt;=0,'Data Stove19 Run 3'!$AA$2,$J264)</f>
        <v>-1</v>
      </c>
    </row>
    <row r="265" spans="1:28" x14ac:dyDescent="0.3">
      <c r="A265" s="6">
        <v>2</v>
      </c>
      <c r="B265" s="7">
        <v>180</v>
      </c>
      <c r="C265" s="6">
        <v>58</v>
      </c>
      <c r="D265" s="6">
        <v>16007.828513107343</v>
      </c>
      <c r="E265" s="6">
        <v>28932.015035136472</v>
      </c>
      <c r="F265" s="6">
        <v>553.57804968483515</v>
      </c>
      <c r="G265" s="7">
        <v>1</v>
      </c>
      <c r="H265" s="6">
        <v>0</v>
      </c>
      <c r="I265" s="6">
        <v>-1</v>
      </c>
      <c r="J265" s="6">
        <v>-1</v>
      </c>
      <c r="K265" s="7">
        <v>0</v>
      </c>
      <c r="L265" s="7">
        <v>0</v>
      </c>
      <c r="O265" s="7">
        <v>5.4849308373663686</v>
      </c>
      <c r="P265" s="7">
        <v>4.198454030253493</v>
      </c>
      <c r="S265" s="7">
        <v>0.62491416079105722</v>
      </c>
      <c r="T265" s="7">
        <v>0.10957170081863792</v>
      </c>
      <c r="X265" s="4" t="str">
        <f t="shared" si="15"/>
        <v>180</v>
      </c>
      <c r="Y265" s="1">
        <f t="shared" si="13"/>
        <v>-99</v>
      </c>
      <c r="Z265" s="1">
        <f t="shared" si="14"/>
        <v>-99</v>
      </c>
      <c r="AA265" s="1">
        <f>IF($I265&gt;=0,'Data Stove19 Run 3'!$AA$2,$I265)</f>
        <v>-1</v>
      </c>
      <c r="AB265" s="1">
        <f>IF($J265&gt;=0,'Data Stove19 Run 3'!$AA$2,$J265)</f>
        <v>-1</v>
      </c>
    </row>
    <row r="266" spans="1:28" x14ac:dyDescent="0.3">
      <c r="A266" s="6">
        <v>2</v>
      </c>
      <c r="B266" s="7">
        <v>181</v>
      </c>
      <c r="C266" s="6">
        <v>59</v>
      </c>
      <c r="D266" s="6">
        <v>15977.334487446256</v>
      </c>
      <c r="E266" s="6">
        <v>28964.575467909086</v>
      </c>
      <c r="F266" s="6">
        <v>551.84982686349565</v>
      </c>
      <c r="G266" s="7">
        <v>1</v>
      </c>
      <c r="H266" s="6">
        <v>0</v>
      </c>
      <c r="I266" s="6">
        <v>-1</v>
      </c>
      <c r="J266" s="6">
        <v>-1</v>
      </c>
      <c r="K266" s="7">
        <v>0</v>
      </c>
      <c r="L266" s="7">
        <v>1.2866696320511989E-2</v>
      </c>
      <c r="O266" s="7">
        <v>5.4546273520770514</v>
      </c>
      <c r="P266" s="7">
        <v>4.1753292383533109</v>
      </c>
      <c r="S266" s="7">
        <v>0.62045048821397819</v>
      </c>
      <c r="T266" s="7">
        <v>0.10888095078650845</v>
      </c>
      <c r="X266" s="4" t="str">
        <f t="shared" si="15"/>
        <v>181</v>
      </c>
      <c r="Y266" s="1">
        <f t="shared" si="13"/>
        <v>-99</v>
      </c>
      <c r="Z266" s="1">
        <f t="shared" si="14"/>
        <v>-99</v>
      </c>
      <c r="AA266" s="1">
        <f>IF($I266&gt;=0,'Data Stove19 Run 3'!$AA$2,$I266)</f>
        <v>-1</v>
      </c>
      <c r="AB266" s="1">
        <f>IF($J266&gt;=0,'Data Stove19 Run 3'!$AA$2,$J266)</f>
        <v>-1</v>
      </c>
    </row>
    <row r="267" spans="1:28" x14ac:dyDescent="0.3">
      <c r="A267" s="6">
        <v>2</v>
      </c>
      <c r="B267" s="7">
        <v>182</v>
      </c>
      <c r="C267" s="6">
        <v>58</v>
      </c>
      <c r="D267" s="6">
        <v>16023.953206991213</v>
      </c>
      <c r="E267" s="6">
        <v>29024.350384049696</v>
      </c>
      <c r="F267" s="6">
        <v>551.94660734149056</v>
      </c>
      <c r="G267" s="7">
        <v>1</v>
      </c>
      <c r="H267" s="6">
        <v>0</v>
      </c>
      <c r="I267" s="6">
        <v>-1</v>
      </c>
      <c r="J267" s="6">
        <v>-1</v>
      </c>
      <c r="K267" s="7">
        <v>4.0302251594640001E-2</v>
      </c>
      <c r="L267" s="7">
        <v>9.3653823331200058E-3</v>
      </c>
      <c r="O267" s="7">
        <v>5.4248783130634122</v>
      </c>
      <c r="P267" s="7">
        <v>4.1524393270564968</v>
      </c>
      <c r="S267" s="7">
        <v>0.61633596171313176</v>
      </c>
      <c r="T267" s="7">
        <v>0.10817516661308016</v>
      </c>
      <c r="X267" s="4" t="str">
        <f t="shared" si="15"/>
        <v>182</v>
      </c>
      <c r="Y267" s="1">
        <f t="shared" si="13"/>
        <v>-99</v>
      </c>
      <c r="Z267" s="1">
        <f t="shared" si="14"/>
        <v>-99</v>
      </c>
      <c r="AA267" s="1">
        <f>IF($I267&gt;=0,'Data Stove19 Run 3'!$AA$2,$I267)</f>
        <v>-1</v>
      </c>
      <c r="AB267" s="1">
        <f>IF($J267&gt;=0,'Data Stove19 Run 3'!$AA$2,$J267)</f>
        <v>-1</v>
      </c>
    </row>
    <row r="268" spans="1:28" x14ac:dyDescent="0.3">
      <c r="A268" s="6">
        <v>2</v>
      </c>
      <c r="B268" s="7">
        <v>183</v>
      </c>
      <c r="C268" s="6">
        <v>59</v>
      </c>
      <c r="D268" s="6">
        <v>15983.885107106318</v>
      </c>
      <c r="E268" s="6">
        <v>28985.460679572672</v>
      </c>
      <c r="F268" s="6">
        <v>551.88627665390936</v>
      </c>
      <c r="G268" s="7">
        <v>1</v>
      </c>
      <c r="H268" s="6">
        <v>0</v>
      </c>
      <c r="I268" s="6">
        <v>-1</v>
      </c>
      <c r="J268" s="6">
        <v>-1</v>
      </c>
      <c r="K268" s="7">
        <v>3.195595762128E-2</v>
      </c>
      <c r="L268" s="7">
        <v>2.5919610713855974E-2</v>
      </c>
      <c r="O268" s="7">
        <v>5.3954087919954228</v>
      </c>
      <c r="P268" s="7">
        <v>4.1298900389890507</v>
      </c>
      <c r="S268" s="7">
        <v>0.61222060957163982</v>
      </c>
      <c r="T268" s="7">
        <v>0.10759590213491661</v>
      </c>
      <c r="X268" s="4" t="str">
        <f t="shared" si="15"/>
        <v>183</v>
      </c>
      <c r="Y268" s="1">
        <f t="shared" si="13"/>
        <v>-99</v>
      </c>
      <c r="Z268" s="1">
        <f t="shared" si="14"/>
        <v>-99</v>
      </c>
      <c r="AA268" s="1">
        <f>IF($I268&gt;=0,'Data Stove19 Run 3'!$AA$2,$I268)</f>
        <v>-1</v>
      </c>
      <c r="AB268" s="1">
        <f>IF($J268&gt;=0,'Data Stove19 Run 3'!$AA$2,$J268)</f>
        <v>-1</v>
      </c>
    </row>
    <row r="269" spans="1:28" x14ac:dyDescent="0.3">
      <c r="A269" s="6">
        <v>2</v>
      </c>
      <c r="B269" s="7">
        <v>184</v>
      </c>
      <c r="C269" s="6">
        <v>58</v>
      </c>
      <c r="D269" s="6">
        <v>15997.76288030801</v>
      </c>
      <c r="E269" s="6">
        <v>28909.952606635074</v>
      </c>
      <c r="F269" s="6">
        <v>553.13311086392332</v>
      </c>
      <c r="G269" s="7">
        <v>1</v>
      </c>
      <c r="H269" s="6">
        <v>0</v>
      </c>
      <c r="I269" s="6">
        <v>-1</v>
      </c>
      <c r="J269" s="6">
        <v>-1</v>
      </c>
      <c r="K269" s="7">
        <v>0</v>
      </c>
      <c r="L269" s="7">
        <v>0</v>
      </c>
      <c r="O269" s="7">
        <v>5.3660859181258829</v>
      </c>
      <c r="P269" s="7">
        <v>4.1074449844293275</v>
      </c>
      <c r="S269" s="7">
        <v>0.60793934656764226</v>
      </c>
      <c r="T269" s="7">
        <v>0.10684348323886825</v>
      </c>
      <c r="X269" s="4" t="str">
        <f t="shared" si="15"/>
        <v>184</v>
      </c>
      <c r="Y269" s="1">
        <f t="shared" si="13"/>
        <v>-99</v>
      </c>
      <c r="Z269" s="1">
        <f t="shared" si="14"/>
        <v>-99</v>
      </c>
      <c r="AA269" s="1">
        <f>IF($I269&gt;=0,'Data Stove19 Run 3'!$AA$2,$I269)</f>
        <v>-1</v>
      </c>
      <c r="AB269" s="1">
        <f>IF($J269&gt;=0,'Data Stove19 Run 3'!$AA$2,$J269)</f>
        <v>-1</v>
      </c>
    </row>
    <row r="270" spans="1:28" x14ac:dyDescent="0.3">
      <c r="A270" s="6">
        <v>2</v>
      </c>
      <c r="B270" s="7">
        <v>185</v>
      </c>
      <c r="C270" s="6">
        <v>59</v>
      </c>
      <c r="D270" s="6">
        <v>16004.490537302827</v>
      </c>
      <c r="E270" s="6">
        <v>28879.428066511366</v>
      </c>
      <c r="F270" s="6">
        <v>553.6358665937671</v>
      </c>
      <c r="G270" s="7">
        <v>1</v>
      </c>
      <c r="H270" s="6">
        <v>0</v>
      </c>
      <c r="I270" s="6">
        <v>-1</v>
      </c>
      <c r="J270" s="6">
        <v>-1</v>
      </c>
      <c r="K270" s="7">
        <v>0</v>
      </c>
      <c r="L270" s="7">
        <v>4.6366138996992032E-2</v>
      </c>
      <c r="O270" s="7">
        <v>5.3370800482981755</v>
      </c>
      <c r="P270" s="7">
        <v>4.0854932068864498</v>
      </c>
      <c r="S270" s="7">
        <v>0.60371754554981139</v>
      </c>
      <c r="T270" s="7">
        <v>0.106423501681633</v>
      </c>
      <c r="X270" s="4" t="str">
        <f t="shared" si="15"/>
        <v>185</v>
      </c>
      <c r="Y270" s="1">
        <f t="shared" si="13"/>
        <v>-99</v>
      </c>
      <c r="Z270" s="1">
        <f t="shared" si="14"/>
        <v>-99</v>
      </c>
      <c r="AA270" s="1">
        <f>IF($I270&gt;=0,'Data Stove19 Run 3'!$AA$2,$I270)</f>
        <v>-1</v>
      </c>
      <c r="AB270" s="1">
        <f>IF($J270&gt;=0,'Data Stove19 Run 3'!$AA$2,$J270)</f>
        <v>-1</v>
      </c>
    </row>
    <row r="271" spans="1:28" x14ac:dyDescent="0.3">
      <c r="A271" s="6">
        <v>2</v>
      </c>
      <c r="B271" s="7">
        <v>186</v>
      </c>
      <c r="C271" s="6">
        <v>59</v>
      </c>
      <c r="D271" s="6">
        <v>15986.220665592709</v>
      </c>
      <c r="E271" s="6">
        <v>28742.870913326351</v>
      </c>
      <c r="F271" s="6">
        <v>556.07800255148516</v>
      </c>
      <c r="G271" s="7">
        <v>1</v>
      </c>
      <c r="H271" s="6">
        <v>0</v>
      </c>
      <c r="I271" s="6">
        <v>-1</v>
      </c>
      <c r="J271" s="6">
        <v>-1</v>
      </c>
      <c r="K271" s="7">
        <v>9.3758163660000116E-2</v>
      </c>
      <c r="L271" s="7">
        <v>6.0177162652991917E-2</v>
      </c>
      <c r="O271" s="7">
        <v>5.3088901456925939</v>
      </c>
      <c r="P271" s="7">
        <v>4.0638517227776676</v>
      </c>
      <c r="S271" s="7">
        <v>0.60020058429539891</v>
      </c>
      <c r="T271" s="7">
        <v>0.10610456141246997</v>
      </c>
      <c r="X271" s="4" t="str">
        <f t="shared" si="15"/>
        <v>186</v>
      </c>
      <c r="Y271" s="1">
        <f t="shared" si="13"/>
        <v>-99</v>
      </c>
      <c r="Z271" s="1">
        <f t="shared" si="14"/>
        <v>-99</v>
      </c>
      <c r="AA271" s="1">
        <f>IF($I271&gt;=0,'Data Stove19 Run 3'!$AA$2,$I271)</f>
        <v>-1</v>
      </c>
      <c r="AB271" s="1">
        <f>IF($J271&gt;=0,'Data Stove19 Run 3'!$AA$2,$J271)</f>
        <v>-1</v>
      </c>
    </row>
    <row r="272" spans="1:28" x14ac:dyDescent="0.3">
      <c r="A272" s="6">
        <v>3</v>
      </c>
      <c r="B272" s="7">
        <v>187</v>
      </c>
      <c r="C272" s="6">
        <v>58</v>
      </c>
      <c r="D272" s="6">
        <v>15994.417041472461</v>
      </c>
      <c r="E272" s="6">
        <v>28538.976957019113</v>
      </c>
      <c r="F272" s="6">
        <v>560.10381905821282</v>
      </c>
      <c r="G272" s="7">
        <v>1</v>
      </c>
      <c r="H272" s="6">
        <v>0</v>
      </c>
      <c r="I272" s="6">
        <v>-1</v>
      </c>
      <c r="J272" s="6">
        <v>-1</v>
      </c>
      <c r="K272" s="7">
        <v>0</v>
      </c>
      <c r="L272" s="7">
        <v>0.91840268211839926</v>
      </c>
      <c r="O272" s="7">
        <v>5.2805003588172319</v>
      </c>
      <c r="P272" s="7">
        <v>4.047031139672538</v>
      </c>
      <c r="S272" s="7">
        <v>0</v>
      </c>
      <c r="T272" s="7">
        <v>0.91840268211839926</v>
      </c>
      <c r="X272" s="4" t="str">
        <f t="shared" si="15"/>
        <v>187</v>
      </c>
      <c r="Y272" s="1">
        <f t="shared" si="13"/>
        <v>-99</v>
      </c>
      <c r="Z272" s="1">
        <f t="shared" si="14"/>
        <v>-99</v>
      </c>
      <c r="AA272" s="1">
        <f>IF($I272&gt;=0,'Data Stove19 Run 3'!$AA$2,$I272)</f>
        <v>-1</v>
      </c>
      <c r="AB272" s="1">
        <f>IF($J272&gt;=0,'Data Stove19 Run 3'!$AA$2,$J272)</f>
        <v>-1</v>
      </c>
    </row>
    <row r="273" spans="1:28" x14ac:dyDescent="0.3">
      <c r="A273" s="6">
        <v>3</v>
      </c>
      <c r="B273" s="7">
        <v>188</v>
      </c>
      <c r="C273" s="6">
        <v>58</v>
      </c>
      <c r="D273" s="6">
        <v>15991.394540003384</v>
      </c>
      <c r="E273" s="6">
        <v>28331.42670370976</v>
      </c>
      <c r="F273" s="6">
        <v>563.99703374119395</v>
      </c>
      <c r="G273" s="7">
        <v>1</v>
      </c>
      <c r="H273" s="6">
        <v>0</v>
      </c>
      <c r="I273" s="6">
        <v>-1</v>
      </c>
      <c r="J273" s="6">
        <v>-1</v>
      </c>
      <c r="K273" s="7">
        <v>4.4872351624800022E-2</v>
      </c>
      <c r="L273" s="7">
        <v>17.485228697472024</v>
      </c>
      <c r="O273" s="7">
        <v>5.2526512736725914</v>
      </c>
      <c r="P273" s="7">
        <v>4.1185109139161522</v>
      </c>
      <c r="S273" s="7">
        <v>4.4872351624800022E-2</v>
      </c>
      <c r="T273" s="7">
        <v>17.485228697472024</v>
      </c>
      <c r="X273" s="4" t="str">
        <f t="shared" si="15"/>
        <v>188</v>
      </c>
      <c r="Y273" s="1">
        <f t="shared" si="13"/>
        <v>-99</v>
      </c>
      <c r="Z273" s="1">
        <f t="shared" si="14"/>
        <v>-99</v>
      </c>
      <c r="AA273" s="1">
        <f>IF($I273&gt;=0,'Data Stove19 Run 3'!$AA$2,$I273)</f>
        <v>-1</v>
      </c>
      <c r="AB273" s="1">
        <f>IF($J273&gt;=0,'Data Stove19 Run 3'!$AA$2,$J273)</f>
        <v>-1</v>
      </c>
    </row>
    <row r="274" spans="1:28" x14ac:dyDescent="0.3">
      <c r="A274" s="6">
        <v>3</v>
      </c>
      <c r="B274" s="7">
        <v>189</v>
      </c>
      <c r="C274" s="6">
        <v>59</v>
      </c>
      <c r="D274" s="6">
        <v>15996.433551518412</v>
      </c>
      <c r="E274" s="6">
        <v>28387.019037673708</v>
      </c>
      <c r="F274" s="6">
        <v>562.52961545471089</v>
      </c>
      <c r="G274" s="7">
        <v>1</v>
      </c>
      <c r="H274" s="6">
        <v>0</v>
      </c>
      <c r="I274" s="6">
        <v>-1</v>
      </c>
      <c r="J274" s="6">
        <v>-1</v>
      </c>
      <c r="K274" s="7">
        <v>1.029263718672001E-2</v>
      </c>
      <c r="L274" s="7">
        <v>0.34410452465088032</v>
      </c>
      <c r="O274" s="7">
        <v>5.2249139263895978</v>
      </c>
      <c r="P274" s="7">
        <v>4.0985405097401459</v>
      </c>
      <c r="S274" s="7">
        <v>2.7582494405760015E-2</v>
      </c>
      <c r="T274" s="7">
        <v>8.9146666110614525</v>
      </c>
      <c r="X274" s="4" t="str">
        <f t="shared" si="15"/>
        <v>189</v>
      </c>
      <c r="Y274" s="1">
        <f t="shared" si="13"/>
        <v>-99</v>
      </c>
      <c r="Z274" s="1">
        <f t="shared" si="14"/>
        <v>-99</v>
      </c>
      <c r="AA274" s="1">
        <f>IF($I274&gt;=0,'Data Stove19 Run 3'!$AA$2,$I274)</f>
        <v>-1</v>
      </c>
      <c r="AB274" s="1">
        <f>IF($J274&gt;=0,'Data Stove19 Run 3'!$AA$2,$J274)</f>
        <v>-1</v>
      </c>
    </row>
    <row r="275" spans="1:28" x14ac:dyDescent="0.3">
      <c r="A275" s="6">
        <v>3</v>
      </c>
      <c r="B275" s="7">
        <v>190</v>
      </c>
      <c r="C275" s="6">
        <v>58</v>
      </c>
      <c r="D275" s="6">
        <v>15993.404854933984</v>
      </c>
      <c r="E275" s="6">
        <v>28555.319496649772</v>
      </c>
      <c r="F275" s="6">
        <v>559.99258435298509</v>
      </c>
      <c r="G275" s="7">
        <v>1</v>
      </c>
      <c r="H275" s="6">
        <v>0</v>
      </c>
      <c r="I275" s="6">
        <v>-1</v>
      </c>
      <c r="J275" s="6">
        <v>-1</v>
      </c>
      <c r="K275" s="7">
        <v>2.2019130937440009E-2</v>
      </c>
      <c r="L275" s="7">
        <v>0</v>
      </c>
      <c r="O275" s="7">
        <v>5.1975302695714287</v>
      </c>
      <c r="P275" s="7">
        <v>4.0769692438994083</v>
      </c>
      <c r="S275" s="7">
        <v>2.5728039916320014E-2</v>
      </c>
      <c r="T275" s="7">
        <v>5.9431110740409681</v>
      </c>
      <c r="X275" s="4" t="str">
        <f t="shared" si="15"/>
        <v>190</v>
      </c>
      <c r="Y275" s="1">
        <f t="shared" si="13"/>
        <v>-99</v>
      </c>
      <c r="Z275" s="1">
        <f t="shared" si="14"/>
        <v>-99</v>
      </c>
      <c r="AA275" s="1">
        <f>IF($I275&gt;=0,'Data Stove19 Run 3'!$AA$2,$I275)</f>
        <v>-1</v>
      </c>
      <c r="AB275" s="1">
        <f>IF($J275&gt;=0,'Data Stove19 Run 3'!$AA$2,$J275)</f>
        <v>-1</v>
      </c>
    </row>
    <row r="276" spans="1:28" x14ac:dyDescent="0.3">
      <c r="A276" s="6">
        <v>3</v>
      </c>
      <c r="B276" s="7">
        <v>191</v>
      </c>
      <c r="C276" s="6">
        <v>59</v>
      </c>
      <c r="D276" s="6">
        <v>15983.125014107789</v>
      </c>
      <c r="E276" s="6">
        <v>29066.591694111983</v>
      </c>
      <c r="F276" s="6">
        <v>549.7357390195009</v>
      </c>
      <c r="G276" s="7">
        <v>1</v>
      </c>
      <c r="H276" s="6">
        <v>0</v>
      </c>
      <c r="I276" s="6">
        <v>-1</v>
      </c>
      <c r="J276" s="6">
        <v>-1</v>
      </c>
      <c r="K276" s="7">
        <v>8.1510843254399987E-2</v>
      </c>
      <c r="L276" s="7">
        <v>0</v>
      </c>
      <c r="O276" s="7">
        <v>5.1707448275488268</v>
      </c>
      <c r="P276" s="7">
        <v>4.0556238551878927</v>
      </c>
      <c r="S276" s="7">
        <v>3.9673740750840007E-2</v>
      </c>
      <c r="T276" s="7">
        <v>4.4573333055307263</v>
      </c>
      <c r="X276" s="4" t="str">
        <f t="shared" si="15"/>
        <v>191</v>
      </c>
      <c r="Y276" s="1">
        <f t="shared" si="13"/>
        <v>-99</v>
      </c>
      <c r="Z276" s="1">
        <f t="shared" si="14"/>
        <v>-99</v>
      </c>
      <c r="AA276" s="1">
        <f>IF($I276&gt;=0,'Data Stove19 Run 3'!$AA$2,$I276)</f>
        <v>-1</v>
      </c>
      <c r="AB276" s="1">
        <f>IF($J276&gt;=0,'Data Stove19 Run 3'!$AA$2,$J276)</f>
        <v>-1</v>
      </c>
    </row>
    <row r="277" spans="1:28" x14ac:dyDescent="0.3">
      <c r="A277" s="6">
        <v>3</v>
      </c>
      <c r="B277" s="7">
        <v>192</v>
      </c>
      <c r="C277" s="6">
        <v>58</v>
      </c>
      <c r="D277" s="6">
        <v>15992.238028785461</v>
      </c>
      <c r="E277" s="6">
        <v>29290.733780029426</v>
      </c>
      <c r="F277" s="6">
        <v>546.1624026696328</v>
      </c>
      <c r="G277" s="7">
        <v>1</v>
      </c>
      <c r="H277" s="6">
        <v>0</v>
      </c>
      <c r="I277" s="6">
        <v>-1</v>
      </c>
      <c r="J277" s="6">
        <v>-1</v>
      </c>
      <c r="K277" s="7">
        <v>4.6973854620000026E-2</v>
      </c>
      <c r="L277" s="7">
        <v>0</v>
      </c>
      <c r="O277" s="7">
        <v>5.1440585203981559</v>
      </c>
      <c r="P277" s="7">
        <v>4.0345008142754555</v>
      </c>
      <c r="S277" s="7">
        <v>4.1133763524672011E-2</v>
      </c>
      <c r="T277" s="7">
        <v>3.565866644424581</v>
      </c>
      <c r="X277" s="4" t="str">
        <f t="shared" si="15"/>
        <v>192</v>
      </c>
      <c r="Y277" s="1">
        <f t="shared" si="13"/>
        <v>-99</v>
      </c>
      <c r="Z277" s="1">
        <f t="shared" si="14"/>
        <v>-99</v>
      </c>
      <c r="AA277" s="1">
        <f>IF($I277&gt;=0,'Data Stove19 Run 3'!$AA$2,$I277)</f>
        <v>-1</v>
      </c>
      <c r="AB277" s="1">
        <f>IF($J277&gt;=0,'Data Stove19 Run 3'!$AA$2,$J277)</f>
        <v>-1</v>
      </c>
    </row>
    <row r="278" spans="1:28" x14ac:dyDescent="0.3">
      <c r="A278" s="6">
        <v>3</v>
      </c>
      <c r="B278" s="7">
        <v>193</v>
      </c>
      <c r="C278" s="6">
        <v>59</v>
      </c>
      <c r="D278" s="6">
        <v>15990.629204984178</v>
      </c>
      <c r="E278" s="6">
        <v>29123.624387501</v>
      </c>
      <c r="F278" s="6">
        <v>548.89739383998563</v>
      </c>
      <c r="G278" s="7">
        <v>1</v>
      </c>
      <c r="H278" s="6">
        <v>0</v>
      </c>
      <c r="I278" s="6">
        <v>-1</v>
      </c>
      <c r="J278" s="6">
        <v>-1</v>
      </c>
      <c r="K278" s="7">
        <v>6.053684434560002E-2</v>
      </c>
      <c r="L278" s="7">
        <v>0</v>
      </c>
      <c r="O278" s="7">
        <v>5.1177190298486606</v>
      </c>
      <c r="P278" s="7">
        <v>4.0135966649786914</v>
      </c>
      <c r="S278" s="7">
        <v>4.4367610328160008E-2</v>
      </c>
      <c r="T278" s="7">
        <v>2.971555537020484</v>
      </c>
      <c r="X278" s="4" t="str">
        <f t="shared" si="15"/>
        <v>193</v>
      </c>
      <c r="Y278" s="1">
        <f t="shared" si="13"/>
        <v>-99</v>
      </c>
      <c r="Z278" s="1">
        <f t="shared" si="14"/>
        <v>-99</v>
      </c>
      <c r="AA278" s="1">
        <f>IF($I278&gt;=0,'Data Stove19 Run 3'!$AA$2,$I278)</f>
        <v>-1</v>
      </c>
      <c r="AB278" s="1">
        <f>IF($J278&gt;=0,'Data Stove19 Run 3'!$AA$2,$J278)</f>
        <v>-1</v>
      </c>
    </row>
    <row r="279" spans="1:28" x14ac:dyDescent="0.3">
      <c r="A279" s="6">
        <v>3</v>
      </c>
      <c r="B279" s="7">
        <v>194</v>
      </c>
      <c r="C279" s="6">
        <v>58</v>
      </c>
      <c r="D279" s="6">
        <v>15602.518095177402</v>
      </c>
      <c r="E279" s="6">
        <v>25134.825951952931</v>
      </c>
      <c r="F279" s="6">
        <v>629.36596218020031</v>
      </c>
      <c r="G279" s="7">
        <v>1</v>
      </c>
      <c r="H279" s="6">
        <v>0</v>
      </c>
      <c r="I279" s="6">
        <v>-1</v>
      </c>
      <c r="J279" s="6">
        <v>-1</v>
      </c>
      <c r="K279" s="7">
        <v>8.8623039405599888E-2</v>
      </c>
      <c r="L279" s="7">
        <v>0</v>
      </c>
      <c r="O279" s="7">
        <v>5.0917958546401909</v>
      </c>
      <c r="P279" s="7">
        <v>3.9929080223757083</v>
      </c>
      <c r="S279" s="7">
        <v>5.0689814482079994E-2</v>
      </c>
      <c r="T279" s="7">
        <v>2.547047603160415</v>
      </c>
      <c r="X279" s="4" t="str">
        <f t="shared" si="15"/>
        <v>194</v>
      </c>
      <c r="Y279" s="1">
        <f t="shared" si="13"/>
        <v>-99</v>
      </c>
      <c r="Z279" s="1">
        <f t="shared" si="14"/>
        <v>-99</v>
      </c>
      <c r="AA279" s="1">
        <f>IF($I279&gt;=0,'Data Stove19 Run 3'!$AA$2,$I279)</f>
        <v>-1</v>
      </c>
      <c r="AB279" s="1">
        <f>IF($J279&gt;=0,'Data Stove19 Run 3'!$AA$2,$J279)</f>
        <v>-1</v>
      </c>
    </row>
    <row r="280" spans="1:28" x14ac:dyDescent="0.3">
      <c r="A280" s="6">
        <v>3</v>
      </c>
      <c r="B280" s="7">
        <v>195</v>
      </c>
      <c r="C280" s="6">
        <v>59</v>
      </c>
      <c r="D280" s="6">
        <v>15970.452190841388</v>
      </c>
      <c r="E280" s="6">
        <v>26282.43232388144</v>
      </c>
      <c r="F280" s="6">
        <v>608.56570074722083</v>
      </c>
      <c r="G280" s="7">
        <v>1</v>
      </c>
      <c r="H280" s="6">
        <v>0</v>
      </c>
      <c r="I280" s="6">
        <v>-1</v>
      </c>
      <c r="J280" s="6">
        <v>-1</v>
      </c>
      <c r="K280" s="7">
        <v>5.5017723045600042E-2</v>
      </c>
      <c r="L280" s="7">
        <v>0</v>
      </c>
      <c r="O280" s="7">
        <v>5.0659662231961153</v>
      </c>
      <c r="P280" s="7">
        <v>3.9724315709789102</v>
      </c>
      <c r="S280" s="7">
        <v>5.1230803052520001E-2</v>
      </c>
      <c r="T280" s="7">
        <v>2.2286666527653631</v>
      </c>
      <c r="X280" s="4" t="str">
        <f t="shared" si="15"/>
        <v>195</v>
      </c>
      <c r="Y280" s="1">
        <f t="shared" si="13"/>
        <v>-99</v>
      </c>
      <c r="Z280" s="1">
        <f t="shared" si="14"/>
        <v>-99</v>
      </c>
      <c r="AA280" s="1">
        <f>IF($I280&gt;=0,'Data Stove19 Run 3'!$AA$2,$I280)</f>
        <v>-1</v>
      </c>
      <c r="AB280" s="1">
        <f>IF($J280&gt;=0,'Data Stove19 Run 3'!$AA$2,$J280)</f>
        <v>-1</v>
      </c>
    </row>
    <row r="281" spans="1:28" x14ac:dyDescent="0.3">
      <c r="A281" s="6">
        <v>3</v>
      </c>
      <c r="B281" s="7">
        <v>196</v>
      </c>
      <c r="C281" s="6">
        <v>58</v>
      </c>
      <c r="D281" s="6">
        <v>15975.115206509483</v>
      </c>
      <c r="E281" s="6">
        <v>27955.548292204625</v>
      </c>
      <c r="F281" s="6">
        <v>572.191323692992</v>
      </c>
      <c r="G281" s="7">
        <v>1</v>
      </c>
      <c r="H281" s="6">
        <v>0</v>
      </c>
      <c r="I281" s="6">
        <v>-1</v>
      </c>
      <c r="J281" s="6">
        <v>-1</v>
      </c>
      <c r="K281" s="7">
        <v>1.6401312138960008E-2</v>
      </c>
      <c r="L281" s="7">
        <v>0</v>
      </c>
      <c r="O281" s="7">
        <v>5.0402031369152116</v>
      </c>
      <c r="P281" s="7">
        <v>3.9521640629637114</v>
      </c>
      <c r="S281" s="7">
        <v>4.7360859617680003E-2</v>
      </c>
      <c r="T281" s="7">
        <v>1.9810370246803228</v>
      </c>
      <c r="X281" s="4" t="str">
        <f t="shared" si="15"/>
        <v>196</v>
      </c>
      <c r="Y281" s="1">
        <f t="shared" si="13"/>
        <v>-99</v>
      </c>
      <c r="Z281" s="1">
        <f t="shared" si="14"/>
        <v>-99</v>
      </c>
      <c r="AA281" s="1">
        <f>IF($I281&gt;=0,'Data Stove19 Run 3'!$AA$2,$I281)</f>
        <v>-1</v>
      </c>
      <c r="AB281" s="1">
        <f>IF($J281&gt;=0,'Data Stove19 Run 3'!$AA$2,$J281)</f>
        <v>-1</v>
      </c>
    </row>
    <row r="282" spans="1:28" x14ac:dyDescent="0.3">
      <c r="A282" s="6">
        <v>3</v>
      </c>
      <c r="B282" s="7">
        <v>197</v>
      </c>
      <c r="C282" s="6">
        <v>59</v>
      </c>
      <c r="D282" s="6">
        <v>15961.289615240919</v>
      </c>
      <c r="E282" s="6">
        <v>28603.100650654644</v>
      </c>
      <c r="F282" s="6">
        <v>557.97339165299809</v>
      </c>
      <c r="G282" s="7">
        <v>1</v>
      </c>
      <c r="H282" s="6">
        <v>0</v>
      </c>
      <c r="I282" s="6">
        <v>-1</v>
      </c>
      <c r="J282" s="6">
        <v>-1</v>
      </c>
      <c r="K282" s="7">
        <v>0</v>
      </c>
      <c r="L282" s="7">
        <v>0</v>
      </c>
      <c r="O282" s="7">
        <v>5.0146183494181802</v>
      </c>
      <c r="P282" s="7">
        <v>3.9321023164512052</v>
      </c>
      <c r="S282" s="7">
        <v>4.2624773655912003E-2</v>
      </c>
      <c r="T282" s="7">
        <v>1.7829333222122905</v>
      </c>
      <c r="X282" s="4" t="str">
        <f t="shared" si="15"/>
        <v>197</v>
      </c>
      <c r="Y282" s="1">
        <f t="shared" si="13"/>
        <v>-99</v>
      </c>
      <c r="Z282" s="1">
        <f t="shared" si="14"/>
        <v>-99</v>
      </c>
      <c r="AA282" s="1">
        <f>IF($I282&gt;=0,'Data Stove19 Run 3'!$AA$2,$I282)</f>
        <v>-1</v>
      </c>
      <c r="AB282" s="1">
        <f>IF($J282&gt;=0,'Data Stove19 Run 3'!$AA$2,$J282)</f>
        <v>-1</v>
      </c>
    </row>
    <row r="283" spans="1:28" x14ac:dyDescent="0.3">
      <c r="A283" s="6">
        <v>3</v>
      </c>
      <c r="B283" s="7">
        <v>198</v>
      </c>
      <c r="C283" s="6">
        <v>58</v>
      </c>
      <c r="D283" s="6">
        <v>15981.146151301271</v>
      </c>
      <c r="E283" s="6">
        <v>28995.750939696041</v>
      </c>
      <c r="F283" s="6">
        <v>551.68705969595874</v>
      </c>
      <c r="G283" s="7">
        <v>1</v>
      </c>
      <c r="H283" s="6">
        <v>0</v>
      </c>
      <c r="I283" s="6">
        <v>-1</v>
      </c>
      <c r="J283" s="6">
        <v>-1</v>
      </c>
      <c r="K283" s="7">
        <v>7.5758469393599995E-2</v>
      </c>
      <c r="L283" s="7">
        <v>0</v>
      </c>
      <c r="O283" s="7">
        <v>4.9896746126503793</v>
      </c>
      <c r="P283" s="7">
        <v>3.9122432138428658</v>
      </c>
      <c r="S283" s="7">
        <v>4.5636927813883642E-2</v>
      </c>
      <c r="T283" s="7">
        <v>1.620848474738446</v>
      </c>
      <c r="X283" s="4" t="str">
        <f t="shared" si="15"/>
        <v>198</v>
      </c>
      <c r="Y283" s="1">
        <f t="shared" si="13"/>
        <v>-99</v>
      </c>
      <c r="Z283" s="1">
        <f t="shared" si="14"/>
        <v>-99</v>
      </c>
      <c r="AA283" s="1">
        <f>IF($I283&gt;=0,'Data Stove19 Run 3'!$AA$2,$I283)</f>
        <v>-1</v>
      </c>
      <c r="AB283" s="1">
        <f>IF($J283&gt;=0,'Data Stove19 Run 3'!$AA$2,$J283)</f>
        <v>-1</v>
      </c>
    </row>
    <row r="284" spans="1:28" x14ac:dyDescent="0.3">
      <c r="A284" s="6">
        <v>3</v>
      </c>
      <c r="B284" s="7">
        <v>199</v>
      </c>
      <c r="C284" s="6">
        <v>59</v>
      </c>
      <c r="D284" s="6">
        <v>15983.498150670699</v>
      </c>
      <c r="E284" s="6">
        <v>29330.869949393506</v>
      </c>
      <c r="F284" s="6">
        <v>544.6327683615815</v>
      </c>
      <c r="G284" s="7">
        <v>1</v>
      </c>
      <c r="H284" s="6">
        <v>0</v>
      </c>
      <c r="I284" s="6">
        <v>-1</v>
      </c>
      <c r="J284" s="6">
        <v>-1</v>
      </c>
      <c r="K284" s="7">
        <v>1.2991320256319995E-2</v>
      </c>
      <c r="L284" s="7">
        <v>0</v>
      </c>
      <c r="O284" s="7">
        <v>4.9646661538946297</v>
      </c>
      <c r="P284" s="7">
        <v>3.8925837002054644</v>
      </c>
      <c r="S284" s="7">
        <v>4.2916460517420006E-2</v>
      </c>
      <c r="T284" s="7">
        <v>1.485777768510242</v>
      </c>
      <c r="X284" s="4" t="str">
        <f t="shared" si="15"/>
        <v>199</v>
      </c>
      <c r="Y284" s="1">
        <f t="shared" si="13"/>
        <v>-99</v>
      </c>
      <c r="Z284" s="1">
        <f t="shared" si="14"/>
        <v>-99</v>
      </c>
      <c r="AA284" s="1">
        <f>IF($I284&gt;=0,'Data Stove19 Run 3'!$AA$2,$I284)</f>
        <v>-1</v>
      </c>
      <c r="AB284" s="1">
        <f>IF($J284&gt;=0,'Data Stove19 Run 3'!$AA$2,$J284)</f>
        <v>-1</v>
      </c>
    </row>
    <row r="285" spans="1:28" x14ac:dyDescent="0.3">
      <c r="A285" s="6">
        <v>3</v>
      </c>
      <c r="B285" s="7">
        <v>200</v>
      </c>
      <c r="C285" s="6">
        <v>58</v>
      </c>
      <c r="D285" s="6">
        <v>15998.086217674461</v>
      </c>
      <c r="E285" s="6">
        <v>29481.94149370812</v>
      </c>
      <c r="F285" s="6">
        <v>542.67704857248737</v>
      </c>
      <c r="G285" s="7">
        <v>1</v>
      </c>
      <c r="H285" s="6">
        <v>0</v>
      </c>
      <c r="I285" s="6">
        <v>-1</v>
      </c>
      <c r="J285" s="6">
        <v>-1</v>
      </c>
      <c r="K285" s="7">
        <v>2.6248138121520027E-2</v>
      </c>
      <c r="L285" s="7">
        <v>0</v>
      </c>
      <c r="O285" s="7">
        <v>4.9399740638157645</v>
      </c>
      <c r="P285" s="7">
        <v>3.8731207817044373</v>
      </c>
      <c r="S285" s="7">
        <v>4.1634281871581545E-2</v>
      </c>
      <c r="T285" s="7">
        <v>1.3714871709325311</v>
      </c>
      <c r="X285" s="4" t="str">
        <f t="shared" si="15"/>
        <v>200</v>
      </c>
      <c r="Y285" s="1">
        <f t="shared" si="13"/>
        <v>-99</v>
      </c>
      <c r="Z285" s="1">
        <f t="shared" si="14"/>
        <v>-99</v>
      </c>
      <c r="AA285" s="1">
        <f>IF($I285&gt;=0,'Data Stove19 Run 3'!$AA$2,$I285)</f>
        <v>-1</v>
      </c>
      <c r="AB285" s="1">
        <f>IF($J285&gt;=0,'Data Stove19 Run 3'!$AA$2,$J285)</f>
        <v>-1</v>
      </c>
    </row>
    <row r="286" spans="1:28" x14ac:dyDescent="0.3">
      <c r="A286" s="6">
        <v>3</v>
      </c>
      <c r="B286" s="7">
        <v>201</v>
      </c>
      <c r="C286" s="6">
        <v>59</v>
      </c>
      <c r="D286" s="6">
        <v>15988.058708661887</v>
      </c>
      <c r="E286" s="6">
        <v>29618.443248453703</v>
      </c>
      <c r="F286" s="6">
        <v>540.04009476945487</v>
      </c>
      <c r="G286" s="7">
        <v>1</v>
      </c>
      <c r="H286" s="6">
        <v>0</v>
      </c>
      <c r="I286" s="6">
        <v>-1</v>
      </c>
      <c r="J286" s="6">
        <v>-1</v>
      </c>
      <c r="K286" s="7">
        <v>0.37009554976799947</v>
      </c>
      <c r="L286" s="7">
        <v>0</v>
      </c>
      <c r="O286" s="7">
        <v>4.917238349815527</v>
      </c>
      <c r="P286" s="7">
        <v>3.8538515240840172</v>
      </c>
      <c r="S286" s="7">
        <v>6.5095801007039961E-2</v>
      </c>
      <c r="T286" s="7">
        <v>1.2735238015802075</v>
      </c>
      <c r="X286" s="4" t="str">
        <f t="shared" si="15"/>
        <v>201</v>
      </c>
      <c r="Y286" s="1">
        <f t="shared" si="13"/>
        <v>-99</v>
      </c>
      <c r="Z286" s="1">
        <f t="shared" si="14"/>
        <v>-99</v>
      </c>
      <c r="AA286" s="1">
        <f>IF($I286&gt;=0,'Data Stove19 Run 3'!$AA$2,$I286)</f>
        <v>-1</v>
      </c>
      <c r="AB286" s="1">
        <f>IF($J286&gt;=0,'Data Stove19 Run 3'!$AA$2,$J286)</f>
        <v>-1</v>
      </c>
    </row>
    <row r="287" spans="1:28" x14ac:dyDescent="0.3">
      <c r="A287" s="6">
        <v>3</v>
      </c>
      <c r="B287" s="7">
        <v>202</v>
      </c>
      <c r="C287" s="6">
        <v>59</v>
      </c>
      <c r="D287" s="6">
        <v>15992.950943597882</v>
      </c>
      <c r="E287" s="6">
        <v>29542.131898144409</v>
      </c>
      <c r="F287" s="6">
        <v>540.33169309276411</v>
      </c>
      <c r="G287" s="7">
        <v>1</v>
      </c>
      <c r="H287" s="6">
        <v>0</v>
      </c>
      <c r="I287" s="6">
        <v>-1</v>
      </c>
      <c r="J287" s="6">
        <v>-1</v>
      </c>
      <c r="K287" s="7">
        <v>6.4446389179199928</v>
      </c>
      <c r="L287" s="7">
        <v>0</v>
      </c>
      <c r="O287" s="7">
        <v>4.9247997387665388</v>
      </c>
      <c r="P287" s="7">
        <v>3.8347730511925122</v>
      </c>
      <c r="S287" s="7">
        <v>0.4903986754679035</v>
      </c>
      <c r="T287" s="7">
        <v>1.1886222148081937</v>
      </c>
      <c r="X287" s="4" t="str">
        <f t="shared" si="15"/>
        <v>202</v>
      </c>
      <c r="Y287" s="1">
        <f t="shared" si="13"/>
        <v>-99</v>
      </c>
      <c r="Z287" s="1">
        <f t="shared" si="14"/>
        <v>-99</v>
      </c>
      <c r="AA287" s="1">
        <f>IF($I287&gt;=0,'Data Stove19 Run 3'!$AA$2,$I287)</f>
        <v>-1</v>
      </c>
      <c r="AB287" s="1">
        <f>IF($J287&gt;=0,'Data Stove19 Run 3'!$AA$2,$J287)</f>
        <v>-1</v>
      </c>
    </row>
    <row r="288" spans="1:28" x14ac:dyDescent="0.3">
      <c r="A288" s="6">
        <v>3</v>
      </c>
      <c r="B288" s="7">
        <v>203</v>
      </c>
      <c r="C288" s="6">
        <v>58</v>
      </c>
      <c r="D288" s="6">
        <v>15997.341135916966</v>
      </c>
      <c r="E288" s="6">
        <v>29501.552541264911</v>
      </c>
      <c r="F288" s="6">
        <v>541.93548387096712</v>
      </c>
      <c r="G288" s="7">
        <v>1</v>
      </c>
      <c r="H288" s="6">
        <v>0</v>
      </c>
      <c r="I288" s="6">
        <v>-1</v>
      </c>
      <c r="J288" s="6">
        <v>-1</v>
      </c>
      <c r="K288" s="7">
        <v>4.6428409339200059</v>
      </c>
      <c r="L288" s="7">
        <v>0</v>
      </c>
      <c r="O288" s="7">
        <v>4.923410779136753</v>
      </c>
      <c r="P288" s="7">
        <v>3.8158825435511696</v>
      </c>
      <c r="S288" s="7">
        <v>0.74992631662115983</v>
      </c>
      <c r="T288" s="7">
        <v>1.1143333263826816</v>
      </c>
      <c r="X288" s="4" t="str">
        <f t="shared" si="15"/>
        <v>203</v>
      </c>
      <c r="Y288" s="1">
        <f t="shared" si="13"/>
        <v>-99</v>
      </c>
      <c r="Z288" s="1">
        <f t="shared" si="14"/>
        <v>-99</v>
      </c>
      <c r="AA288" s="1">
        <f>IF($I288&gt;=0,'Data Stove19 Run 3'!$AA$2,$I288)</f>
        <v>-1</v>
      </c>
      <c r="AB288" s="1">
        <f>IF($J288&gt;=0,'Data Stove19 Run 3'!$AA$2,$J288)</f>
        <v>-1</v>
      </c>
    </row>
    <row r="289" spans="1:28" x14ac:dyDescent="0.3">
      <c r="A289" s="6">
        <v>3</v>
      </c>
      <c r="B289" s="7">
        <v>204</v>
      </c>
      <c r="C289" s="6">
        <v>59</v>
      </c>
      <c r="D289" s="6">
        <v>15990.104049821564</v>
      </c>
      <c r="E289" s="6">
        <v>29440.918949313185</v>
      </c>
      <c r="F289" s="6">
        <v>542.88317842172387</v>
      </c>
      <c r="G289" s="7">
        <v>1</v>
      </c>
      <c r="H289" s="6">
        <v>0</v>
      </c>
      <c r="I289" s="6">
        <v>-1</v>
      </c>
      <c r="J289" s="6">
        <v>-1</v>
      </c>
      <c r="K289" s="7">
        <v>4.8352854463199968</v>
      </c>
      <c r="L289" s="7">
        <v>0</v>
      </c>
      <c r="O289" s="7">
        <v>4.9229787922111798</v>
      </c>
      <c r="P289" s="7">
        <v>3.7971772369651347</v>
      </c>
      <c r="S289" s="7">
        <v>0.99024155954462079</v>
      </c>
      <c r="T289" s="7">
        <v>1.0487843071837002</v>
      </c>
      <c r="X289" s="4" t="str">
        <f t="shared" si="15"/>
        <v>204</v>
      </c>
      <c r="Y289" s="1">
        <f t="shared" si="13"/>
        <v>-99</v>
      </c>
      <c r="Z289" s="1">
        <f t="shared" si="14"/>
        <v>-99</v>
      </c>
      <c r="AA289" s="1">
        <f>IF($I289&gt;=0,'Data Stove19 Run 3'!$AA$2,$I289)</f>
        <v>-1</v>
      </c>
      <c r="AB289" s="1">
        <f>IF($J289&gt;=0,'Data Stove19 Run 3'!$AA$2,$J289)</f>
        <v>-1</v>
      </c>
    </row>
    <row r="290" spans="1:28" x14ac:dyDescent="0.3">
      <c r="A290" s="6">
        <v>3</v>
      </c>
      <c r="B290" s="7">
        <v>205</v>
      </c>
      <c r="C290" s="6">
        <v>58</v>
      </c>
      <c r="D290" s="6">
        <v>16000.363637386059</v>
      </c>
      <c r="E290" s="6">
        <v>29248.243176989708</v>
      </c>
      <c r="F290" s="6">
        <v>546.8668891360777</v>
      </c>
      <c r="G290" s="7">
        <v>1</v>
      </c>
      <c r="H290" s="6">
        <v>0</v>
      </c>
      <c r="I290" s="6">
        <v>-1</v>
      </c>
      <c r="J290" s="6">
        <v>-1</v>
      </c>
      <c r="K290" s="7">
        <v>4.310658960047995</v>
      </c>
      <c r="L290" s="7">
        <v>0</v>
      </c>
      <c r="O290" s="7">
        <v>4.9199918662006281</v>
      </c>
      <c r="P290" s="7">
        <v>3.7786544211750606</v>
      </c>
      <c r="S290" s="7">
        <v>1.1747091929059195</v>
      </c>
      <c r="T290" s="7">
        <v>0.99051851234016142</v>
      </c>
      <c r="X290" s="4" t="str">
        <f t="shared" si="15"/>
        <v>205</v>
      </c>
      <c r="Y290" s="1">
        <f t="shared" si="13"/>
        <v>-99</v>
      </c>
      <c r="Z290" s="1">
        <f t="shared" si="14"/>
        <v>-99</v>
      </c>
      <c r="AA290" s="1">
        <f>IF($I290&gt;=0,'Data Stove19 Run 3'!$AA$2,$I290)</f>
        <v>-1</v>
      </c>
      <c r="AB290" s="1">
        <f>IF($J290&gt;=0,'Data Stove19 Run 3'!$AA$2,$J290)</f>
        <v>-1</v>
      </c>
    </row>
    <row r="291" spans="1:28" x14ac:dyDescent="0.3">
      <c r="A291" s="6">
        <v>3</v>
      </c>
      <c r="B291" s="7">
        <v>206</v>
      </c>
      <c r="C291" s="6">
        <v>59</v>
      </c>
      <c r="D291" s="6">
        <v>15950.689772879603</v>
      </c>
      <c r="E291" s="6">
        <v>29180.657080890054</v>
      </c>
      <c r="F291" s="6">
        <v>546.78330599599076</v>
      </c>
      <c r="G291" s="7">
        <v>1</v>
      </c>
      <c r="H291" s="6">
        <v>0</v>
      </c>
      <c r="I291" s="6">
        <v>-1</v>
      </c>
      <c r="J291" s="6">
        <v>-1</v>
      </c>
      <c r="K291" s="7">
        <v>4.220297007191995</v>
      </c>
      <c r="L291" s="7">
        <v>1.5716517195264009E-2</v>
      </c>
      <c r="O291" s="7">
        <v>4.9165952892151488</v>
      </c>
      <c r="P291" s="7">
        <v>3.7603877323207899</v>
      </c>
      <c r="S291" s="7">
        <v>1.3350032883946603</v>
      </c>
      <c r="T291" s="7">
        <v>0.93921314417464052</v>
      </c>
      <c r="X291" s="4" t="str">
        <f t="shared" si="15"/>
        <v>206</v>
      </c>
      <c r="Y291" s="1">
        <f t="shared" si="13"/>
        <v>-99</v>
      </c>
      <c r="Z291" s="1">
        <f t="shared" si="14"/>
        <v>-99</v>
      </c>
      <c r="AA291" s="1">
        <f>IF($I291&gt;=0,'Data Stove19 Run 3'!$AA$2,$I291)</f>
        <v>-1</v>
      </c>
      <c r="AB291" s="1">
        <f>IF($J291&gt;=0,'Data Stove19 Run 3'!$AA$2,$J291)</f>
        <v>-1</v>
      </c>
    </row>
    <row r="292" spans="1:28" x14ac:dyDescent="0.3">
      <c r="A292" s="6">
        <v>3</v>
      </c>
      <c r="B292" s="7">
        <v>207</v>
      </c>
      <c r="C292" s="6">
        <v>58</v>
      </c>
      <c r="D292" s="6">
        <v>16001.347707631792</v>
      </c>
      <c r="E292" s="6">
        <v>28922.209511358087</v>
      </c>
      <c r="F292" s="6">
        <v>552.8364849833149</v>
      </c>
      <c r="G292" s="7">
        <v>1</v>
      </c>
      <c r="H292" s="6">
        <v>0</v>
      </c>
      <c r="I292" s="6">
        <v>-1</v>
      </c>
      <c r="J292" s="6">
        <v>-1</v>
      </c>
      <c r="K292" s="7">
        <v>3.7095363375840038</v>
      </c>
      <c r="L292" s="7">
        <v>0</v>
      </c>
      <c r="O292" s="7">
        <v>4.9107640865502642</v>
      </c>
      <c r="P292" s="7">
        <v>3.7422216080100617</v>
      </c>
      <c r="S292" s="7">
        <v>1.4537299408541275</v>
      </c>
      <c r="T292" s="7">
        <v>0.89225248696590853</v>
      </c>
      <c r="X292" s="4" t="str">
        <f t="shared" si="15"/>
        <v>207</v>
      </c>
      <c r="Y292" s="1">
        <f t="shared" si="13"/>
        <v>-99</v>
      </c>
      <c r="Z292" s="1">
        <f t="shared" si="14"/>
        <v>-99</v>
      </c>
      <c r="AA292" s="1">
        <f>IF($I292&gt;=0,'Data Stove19 Run 3'!$AA$2,$I292)</f>
        <v>-1</v>
      </c>
      <c r="AB292" s="1">
        <f>IF($J292&gt;=0,'Data Stove19 Run 3'!$AA$2,$J292)</f>
        <v>-1</v>
      </c>
    </row>
    <row r="293" spans="1:28" x14ac:dyDescent="0.3">
      <c r="A293" s="6">
        <v>3</v>
      </c>
      <c r="B293" s="7">
        <v>208</v>
      </c>
      <c r="C293" s="6">
        <v>59</v>
      </c>
      <c r="D293" s="6">
        <v>15996.958706681044</v>
      </c>
      <c r="E293" s="6">
        <v>28947.706643103884</v>
      </c>
      <c r="F293" s="6">
        <v>552.43302351011482</v>
      </c>
      <c r="G293" s="7">
        <v>1</v>
      </c>
      <c r="H293" s="6">
        <v>0</v>
      </c>
      <c r="I293" s="6">
        <v>-1</v>
      </c>
      <c r="J293" s="6">
        <v>-1</v>
      </c>
      <c r="K293" s="7">
        <v>3.3904441584720009</v>
      </c>
      <c r="L293" s="7">
        <v>0</v>
      </c>
      <c r="O293" s="7">
        <v>4.9034548561268103</v>
      </c>
      <c r="P293" s="7">
        <v>3.7242301579715518</v>
      </c>
      <c r="S293" s="7">
        <v>1.5459544274073598</v>
      </c>
      <c r="T293" s="7">
        <v>0.84976427330086524</v>
      </c>
      <c r="X293" s="4" t="str">
        <f t="shared" si="15"/>
        <v>208</v>
      </c>
      <c r="Y293" s="1">
        <f t="shared" si="13"/>
        <v>-99</v>
      </c>
      <c r="Z293" s="1">
        <f t="shared" si="14"/>
        <v>-99</v>
      </c>
      <c r="AA293" s="1">
        <f>IF($I293&gt;=0,'Data Stove19 Run 3'!$AA$2,$I293)</f>
        <v>-1</v>
      </c>
      <c r="AB293" s="1">
        <f>IF($J293&gt;=0,'Data Stove19 Run 3'!$AA$2,$J293)</f>
        <v>-1</v>
      </c>
    </row>
    <row r="294" spans="1:28" x14ac:dyDescent="0.3">
      <c r="A294" s="6">
        <v>3</v>
      </c>
      <c r="B294" s="7">
        <v>209</v>
      </c>
      <c r="C294" s="6">
        <v>58</v>
      </c>
      <c r="D294" s="6">
        <v>15993.812541178653</v>
      </c>
      <c r="E294" s="6">
        <v>29044.778558588019</v>
      </c>
      <c r="F294" s="6">
        <v>550.4263997033745</v>
      </c>
      <c r="G294" s="7">
        <v>1</v>
      </c>
      <c r="H294" s="6">
        <v>0</v>
      </c>
      <c r="I294" s="6">
        <v>-1</v>
      </c>
      <c r="J294" s="6">
        <v>-1</v>
      </c>
      <c r="K294" s="7">
        <v>3.690577319688003</v>
      </c>
      <c r="L294" s="7">
        <v>0</v>
      </c>
      <c r="O294" s="7">
        <v>4.8976516143256683</v>
      </c>
      <c r="P294" s="7">
        <v>3.7064108749190563</v>
      </c>
      <c r="S294" s="7">
        <v>1.6434372861473889</v>
      </c>
      <c r="T294" s="7">
        <v>0.81113862451446228</v>
      </c>
      <c r="X294" s="4" t="str">
        <f t="shared" si="15"/>
        <v>209</v>
      </c>
      <c r="Y294" s="1">
        <f t="shared" si="13"/>
        <v>-99</v>
      </c>
      <c r="Z294" s="1">
        <f t="shared" si="14"/>
        <v>-99</v>
      </c>
      <c r="AA294" s="1">
        <f>IF($I294&gt;=0,'Data Stove19 Run 3'!$AA$2,$I294)</f>
        <v>-1</v>
      </c>
      <c r="AB294" s="1">
        <f>IF($J294&gt;=0,'Data Stove19 Run 3'!$AA$2,$J294)</f>
        <v>-1</v>
      </c>
    </row>
    <row r="295" spans="1:28" x14ac:dyDescent="0.3">
      <c r="A295" s="6">
        <v>3</v>
      </c>
      <c r="B295" s="7">
        <v>210</v>
      </c>
      <c r="C295" s="6">
        <v>59</v>
      </c>
      <c r="D295" s="6">
        <v>15985.695510430078</v>
      </c>
      <c r="E295" s="6">
        <v>29122.821110129353</v>
      </c>
      <c r="F295" s="6">
        <v>549.22544195370915</v>
      </c>
      <c r="G295" s="7">
        <v>1</v>
      </c>
      <c r="H295" s="6">
        <v>0</v>
      </c>
      <c r="I295" s="6">
        <v>-1</v>
      </c>
      <c r="J295" s="6">
        <v>-1</v>
      </c>
      <c r="K295" s="7">
        <v>3.7602364353120028</v>
      </c>
      <c r="L295" s="7">
        <v>2.0020243777919999E-2</v>
      </c>
      <c r="O295" s="7">
        <v>4.8922353515684609</v>
      </c>
      <c r="P295" s="7">
        <v>3.6888566338183844</v>
      </c>
      <c r="S295" s="7">
        <v>1.7354720317632417</v>
      </c>
      <c r="T295" s="7">
        <v>0.77674217317809091</v>
      </c>
      <c r="X295" s="4" t="str">
        <f t="shared" si="15"/>
        <v>210</v>
      </c>
      <c r="Y295" s="1">
        <f t="shared" si="13"/>
        <v>-99</v>
      </c>
      <c r="Z295" s="1">
        <f t="shared" si="14"/>
        <v>-99</v>
      </c>
      <c r="AA295" s="1">
        <f>IF($I295&gt;=0,'Data Stove19 Run 3'!$AA$2,$I295)</f>
        <v>-1</v>
      </c>
      <c r="AB295" s="1">
        <f>IF($J295&gt;=0,'Data Stove19 Run 3'!$AA$2,$J295)</f>
        <v>-1</v>
      </c>
    </row>
    <row r="296" spans="1:28" x14ac:dyDescent="0.3">
      <c r="A296" s="6">
        <v>3</v>
      </c>
      <c r="B296" s="7">
        <v>211</v>
      </c>
      <c r="C296" s="6">
        <v>58</v>
      </c>
      <c r="D296" s="6">
        <v>16005.030941980149</v>
      </c>
      <c r="E296" s="6">
        <v>29083.183526720073</v>
      </c>
      <c r="F296" s="6">
        <v>549.98146088246233</v>
      </c>
      <c r="G296" s="7">
        <v>1</v>
      </c>
      <c r="H296" s="6">
        <v>0</v>
      </c>
      <c r="I296" s="6">
        <v>-1</v>
      </c>
      <c r="J296" s="6">
        <v>-1</v>
      </c>
      <c r="K296" s="7">
        <v>3.8794137762239989</v>
      </c>
      <c r="L296" s="7">
        <v>4.9541031072383959E-2</v>
      </c>
      <c r="O296" s="7">
        <v>4.8874352493156437</v>
      </c>
      <c r="P296" s="7">
        <v>3.6716086925731428</v>
      </c>
      <c r="S296" s="7">
        <v>1.82480293778244</v>
      </c>
      <c r="T296" s="7">
        <v>0.74644212559035317</v>
      </c>
      <c r="X296" s="4" t="str">
        <f t="shared" si="15"/>
        <v>211</v>
      </c>
      <c r="Y296" s="1">
        <f t="shared" si="13"/>
        <v>-99</v>
      </c>
      <c r="Z296" s="1">
        <f t="shared" si="14"/>
        <v>-99</v>
      </c>
      <c r="AA296" s="1">
        <f>IF($I296&gt;=0,'Data Stove19 Run 3'!$AA$2,$I296)</f>
        <v>-1</v>
      </c>
      <c r="AB296" s="1">
        <f>IF($J296&gt;=0,'Data Stove19 Run 3'!$AA$2,$J296)</f>
        <v>-1</v>
      </c>
    </row>
    <row r="297" spans="1:28" x14ac:dyDescent="0.3">
      <c r="A297" s="6">
        <v>3</v>
      </c>
      <c r="B297" s="7">
        <v>212</v>
      </c>
      <c r="C297" s="6">
        <v>59</v>
      </c>
      <c r="D297" s="6">
        <v>16006.674077189504</v>
      </c>
      <c r="E297" s="6">
        <v>29087.476905775591</v>
      </c>
      <c r="F297" s="6">
        <v>549.29834153453623</v>
      </c>
      <c r="G297" s="7">
        <v>1</v>
      </c>
      <c r="H297" s="6">
        <v>0</v>
      </c>
      <c r="I297" s="6">
        <v>-1</v>
      </c>
      <c r="J297" s="6">
        <v>-1</v>
      </c>
      <c r="K297" s="7">
        <v>1.3290576013276136</v>
      </c>
      <c r="L297" s="7">
        <v>4.1005165609151954E-2</v>
      </c>
      <c r="O297" s="7">
        <v>4.8706504490892844</v>
      </c>
      <c r="P297" s="7">
        <v>3.6544832042384066</v>
      </c>
      <c r="S297" s="7">
        <v>1.8049731243242468</v>
      </c>
      <c r="T297" s="7">
        <v>0.71822464719110513</v>
      </c>
      <c r="X297" s="4" t="str">
        <f t="shared" si="15"/>
        <v>212</v>
      </c>
      <c r="Y297" s="1">
        <f t="shared" si="13"/>
        <v>-99</v>
      </c>
      <c r="Z297" s="1">
        <f t="shared" si="14"/>
        <v>-99</v>
      </c>
      <c r="AA297" s="1">
        <f>IF($I297&gt;=0,'Data Stove19 Run 3'!$AA$2,$I297)</f>
        <v>-1</v>
      </c>
      <c r="AB297" s="1">
        <f>IF($J297&gt;=0,'Data Stove19 Run 3'!$AA$2,$J297)</f>
        <v>-1</v>
      </c>
    </row>
    <row r="298" spans="1:28" x14ac:dyDescent="0.3">
      <c r="A298" s="6">
        <v>3</v>
      </c>
      <c r="B298" s="7">
        <v>213</v>
      </c>
      <c r="C298" s="6">
        <v>58</v>
      </c>
      <c r="D298" s="6">
        <v>16009.023455548611</v>
      </c>
      <c r="E298" s="6">
        <v>29061.938225200218</v>
      </c>
      <c r="F298" s="6">
        <v>550.76010381905849</v>
      </c>
      <c r="G298" s="7">
        <v>1</v>
      </c>
      <c r="H298" s="6">
        <v>0</v>
      </c>
      <c r="I298" s="6">
        <v>-1</v>
      </c>
      <c r="J298" s="6">
        <v>-1</v>
      </c>
      <c r="K298" s="7">
        <v>0</v>
      </c>
      <c r="L298" s="7">
        <v>2.6466198577536019E-2</v>
      </c>
      <c r="O298" s="7">
        <v>4.8477835455724332</v>
      </c>
      <c r="P298" s="7">
        <v>3.637450260549858</v>
      </c>
      <c r="S298" s="7">
        <v>1.7355510810810064</v>
      </c>
      <c r="T298" s="7">
        <v>0.69161855301366026</v>
      </c>
      <c r="X298" s="4" t="str">
        <f t="shared" si="15"/>
        <v>213</v>
      </c>
      <c r="Y298" s="1">
        <f t="shared" si="13"/>
        <v>-99</v>
      </c>
      <c r="Z298" s="1">
        <f t="shared" si="14"/>
        <v>-99</v>
      </c>
      <c r="AA298" s="1">
        <f>IF($I298&gt;=0,'Data Stove19 Run 3'!$AA$2,$I298)</f>
        <v>-1</v>
      </c>
      <c r="AB298" s="1">
        <f>IF($J298&gt;=0,'Data Stove19 Run 3'!$AA$2,$J298)</f>
        <v>-1</v>
      </c>
    </row>
    <row r="299" spans="1:28" x14ac:dyDescent="0.3">
      <c r="A299" s="6">
        <v>3</v>
      </c>
      <c r="B299" s="7">
        <v>214</v>
      </c>
      <c r="C299" s="6">
        <v>59</v>
      </c>
      <c r="D299" s="6">
        <v>16003.44022697758</v>
      </c>
      <c r="E299" s="6">
        <v>29079.444132058819</v>
      </c>
      <c r="F299" s="6">
        <v>549.44414069619131</v>
      </c>
      <c r="G299" s="7">
        <v>1</v>
      </c>
      <c r="H299" s="6">
        <v>0</v>
      </c>
      <c r="I299" s="6">
        <v>-1</v>
      </c>
      <c r="J299" s="6">
        <v>-1</v>
      </c>
      <c r="K299" s="7">
        <v>1.9226859031564812E-2</v>
      </c>
      <c r="L299" s="7">
        <v>5.9280110215103952E-2</v>
      </c>
      <c r="O299" s="7">
        <v>4.825220196569906</v>
      </c>
      <c r="P299" s="7">
        <v>3.6207298392866116</v>
      </c>
      <c r="S299" s="7">
        <v>1.6719835173013975</v>
      </c>
      <c r="T299" s="7">
        <v>0.66819861068778785</v>
      </c>
      <c r="X299" s="4" t="str">
        <f t="shared" si="15"/>
        <v>214</v>
      </c>
      <c r="Y299" s="1">
        <f t="shared" si="13"/>
        <v>-99</v>
      </c>
      <c r="Z299" s="1">
        <f t="shared" si="14"/>
        <v>-99</v>
      </c>
      <c r="AA299" s="1">
        <f>IF($I299&gt;=0,'Data Stove19 Run 3'!$AA$2,$I299)</f>
        <v>-1</v>
      </c>
      <c r="AB299" s="1">
        <f>IF($J299&gt;=0,'Data Stove19 Run 3'!$AA$2,$J299)</f>
        <v>-1</v>
      </c>
    </row>
    <row r="300" spans="1:28" x14ac:dyDescent="0.3">
      <c r="A300" s="6">
        <v>3</v>
      </c>
      <c r="B300" s="7">
        <v>215</v>
      </c>
      <c r="C300" s="6">
        <v>53</v>
      </c>
      <c r="D300" s="6">
        <v>16029.515458488057</v>
      </c>
      <c r="E300" s="6">
        <v>29226.50451578289</v>
      </c>
      <c r="F300" s="6">
        <v>547.98133495638103</v>
      </c>
      <c r="G300" s="7">
        <v>1</v>
      </c>
      <c r="H300" s="6">
        <v>0</v>
      </c>
      <c r="I300" s="6">
        <v>-1</v>
      </c>
      <c r="J300" s="6">
        <v>-1</v>
      </c>
      <c r="K300" s="7">
        <v>3.1176817952649639E-2</v>
      </c>
      <c r="L300" s="7">
        <v>0.12615644102400012</v>
      </c>
      <c r="O300" s="7">
        <v>4.8029223203902909</v>
      </c>
      <c r="P300" s="7">
        <v>3.6044760095272506</v>
      </c>
      <c r="S300" s="7">
        <v>1.6133832780389421</v>
      </c>
      <c r="T300" s="7">
        <v>0.64883996177122405</v>
      </c>
      <c r="X300" s="4" t="str">
        <f t="shared" si="15"/>
        <v>215</v>
      </c>
      <c r="Y300" s="1">
        <f t="shared" si="13"/>
        <v>-99</v>
      </c>
      <c r="Z300" s="1">
        <f t="shared" si="14"/>
        <v>-99</v>
      </c>
      <c r="AA300" s="1">
        <f>IF($I300&gt;=0,'Data Stove19 Run 3'!$AA$2,$I300)</f>
        <v>-1</v>
      </c>
      <c r="AB300" s="1">
        <f>IF($J300&gt;=0,'Data Stove19 Run 3'!$AA$2,$J300)</f>
        <v>-1</v>
      </c>
    </row>
    <row r="301" spans="1:28" x14ac:dyDescent="0.3">
      <c r="A301" s="6">
        <v>3</v>
      </c>
      <c r="B301" s="7">
        <v>216</v>
      </c>
      <c r="C301" s="6">
        <v>60</v>
      </c>
      <c r="D301" s="6">
        <v>15973.079118310552</v>
      </c>
      <c r="E301" s="6">
        <v>29250.394944707739</v>
      </c>
      <c r="F301" s="6">
        <v>546.63082437276012</v>
      </c>
      <c r="G301" s="7">
        <v>1</v>
      </c>
      <c r="H301" s="6">
        <v>0</v>
      </c>
      <c r="I301" s="6">
        <v>-1</v>
      </c>
      <c r="J301" s="6">
        <v>-1</v>
      </c>
      <c r="K301" s="7">
        <v>6.0461573194175895E-2</v>
      </c>
      <c r="L301" s="7">
        <v>0</v>
      </c>
      <c r="O301" s="7">
        <v>4.7809664835977168</v>
      </c>
      <c r="P301" s="7">
        <v>3.587788620594254</v>
      </c>
      <c r="S301" s="7">
        <v>1.5598342537339502</v>
      </c>
      <c r="T301" s="7">
        <v>0.62646616998600946</v>
      </c>
      <c r="X301" s="4" t="str">
        <f t="shared" si="15"/>
        <v>216</v>
      </c>
      <c r="Y301" s="1">
        <f t="shared" si="13"/>
        <v>-99</v>
      </c>
      <c r="Z301" s="1">
        <f t="shared" si="14"/>
        <v>-99</v>
      </c>
      <c r="AA301" s="1">
        <f>IF($I301&gt;=0,'Data Stove19 Run 3'!$AA$2,$I301)</f>
        <v>-1</v>
      </c>
      <c r="AB301" s="1">
        <f>IF($J301&gt;=0,'Data Stove19 Run 3'!$AA$2,$J301)</f>
        <v>-1</v>
      </c>
    </row>
    <row r="302" spans="1:28" x14ac:dyDescent="0.3">
      <c r="X302" s="4"/>
    </row>
    <row r="303" spans="1:28" x14ac:dyDescent="0.3">
      <c r="X303" s="4"/>
    </row>
    <row r="304" spans="1:28" x14ac:dyDescent="0.3">
      <c r="X304" s="4"/>
    </row>
    <row r="305" spans="24:24" x14ac:dyDescent="0.3">
      <c r="X305" s="4"/>
    </row>
    <row r="306" spans="24:24" x14ac:dyDescent="0.3">
      <c r="X306" s="4"/>
    </row>
    <row r="307" spans="24:24" x14ac:dyDescent="0.3">
      <c r="X307" s="4"/>
    </row>
    <row r="308" spans="24:24" x14ac:dyDescent="0.3">
      <c r="X308" s="4"/>
    </row>
    <row r="309" spans="24:24" x14ac:dyDescent="0.3">
      <c r="X309" s="4"/>
    </row>
    <row r="310" spans="24:24" x14ac:dyDescent="0.3">
      <c r="X310" s="4"/>
    </row>
    <row r="311" spans="24:24" x14ac:dyDescent="0.3">
      <c r="X311" s="4"/>
    </row>
    <row r="312" spans="24:24" x14ac:dyDescent="0.3">
      <c r="X312" s="4"/>
    </row>
    <row r="313" spans="24:24" x14ac:dyDescent="0.3">
      <c r="X313" s="4"/>
    </row>
    <row r="314" spans="24:24" x14ac:dyDescent="0.3">
      <c r="X314" s="4"/>
    </row>
    <row r="315" spans="24:24" x14ac:dyDescent="0.3">
      <c r="X315" s="4"/>
    </row>
    <row r="316" spans="24:24" x14ac:dyDescent="0.3">
      <c r="X316" s="4"/>
    </row>
    <row r="317" spans="24:24" x14ac:dyDescent="0.3">
      <c r="X317" s="4"/>
    </row>
    <row r="318" spans="24:24" x14ac:dyDescent="0.3">
      <c r="X318" s="4"/>
    </row>
    <row r="319" spans="24:24" x14ac:dyDescent="0.3">
      <c r="X319" s="4"/>
    </row>
    <row r="320" spans="24:24" x14ac:dyDescent="0.3">
      <c r="X320" s="4"/>
    </row>
    <row r="321" spans="24:24" x14ac:dyDescent="0.3">
      <c r="X321" s="4"/>
    </row>
    <row r="322" spans="24:24" x14ac:dyDescent="0.3">
      <c r="X322" s="4"/>
    </row>
    <row r="323" spans="24:24" x14ac:dyDescent="0.3">
      <c r="X323" s="4"/>
    </row>
    <row r="324" spans="24:24" x14ac:dyDescent="0.3">
      <c r="X324" s="4"/>
    </row>
    <row r="325" spans="24:24" x14ac:dyDescent="0.3">
      <c r="X325" s="4"/>
    </row>
    <row r="326" spans="24:24" x14ac:dyDescent="0.3">
      <c r="X326" s="4"/>
    </row>
    <row r="327" spans="24:24" x14ac:dyDescent="0.3">
      <c r="X327" s="4"/>
    </row>
    <row r="328" spans="24:24" x14ac:dyDescent="0.3">
      <c r="X328" s="4"/>
    </row>
    <row r="329" spans="24:24" x14ac:dyDescent="0.3">
      <c r="X329" s="4"/>
    </row>
    <row r="330" spans="24:24" x14ac:dyDescent="0.3">
      <c r="X330" s="4"/>
    </row>
    <row r="331" spans="24:24" x14ac:dyDescent="0.3">
      <c r="X331" s="4"/>
    </row>
    <row r="332" spans="24:24" x14ac:dyDescent="0.3">
      <c r="X332" s="4"/>
    </row>
    <row r="333" spans="24:24" x14ac:dyDescent="0.3">
      <c r="X333" s="4"/>
    </row>
    <row r="334" spans="24:24" x14ac:dyDescent="0.3">
      <c r="X334" s="4"/>
    </row>
    <row r="335" spans="24:24" x14ac:dyDescent="0.3">
      <c r="X335" s="4"/>
    </row>
    <row r="336" spans="24:24" x14ac:dyDescent="0.3">
      <c r="X336" s="4"/>
    </row>
    <row r="337" spans="24:24" x14ac:dyDescent="0.3">
      <c r="X337" s="4"/>
    </row>
    <row r="338" spans="24:24" x14ac:dyDescent="0.3">
      <c r="X338" s="4"/>
    </row>
    <row r="339" spans="24:24" x14ac:dyDescent="0.3">
      <c r="X339" s="4"/>
    </row>
    <row r="340" spans="24:24" x14ac:dyDescent="0.3">
      <c r="X340" s="4"/>
    </row>
    <row r="341" spans="24:24" x14ac:dyDescent="0.3">
      <c r="X341" s="4"/>
    </row>
    <row r="342" spans="24:24" x14ac:dyDescent="0.3">
      <c r="X342" s="4"/>
    </row>
    <row r="343" spans="24:24" x14ac:dyDescent="0.3">
      <c r="X343" s="4"/>
    </row>
    <row r="344" spans="24:24" x14ac:dyDescent="0.3">
      <c r="X344" s="4"/>
    </row>
    <row r="345" spans="24:24" x14ac:dyDescent="0.3">
      <c r="X345" s="4"/>
    </row>
    <row r="346" spans="24:24" x14ac:dyDescent="0.3">
      <c r="X346" s="4"/>
    </row>
    <row r="347" spans="24:24" x14ac:dyDescent="0.3">
      <c r="X347" s="4"/>
    </row>
    <row r="348" spans="24:24" x14ac:dyDescent="0.3">
      <c r="X348" s="4"/>
    </row>
    <row r="349" spans="24:24" x14ac:dyDescent="0.3">
      <c r="X349" s="4"/>
    </row>
    <row r="350" spans="24:24" x14ac:dyDescent="0.3">
      <c r="X350" s="4"/>
    </row>
    <row r="351" spans="24:24" x14ac:dyDescent="0.3">
      <c r="X351" s="4"/>
    </row>
    <row r="352" spans="24:24" x14ac:dyDescent="0.3">
      <c r="X352" s="4"/>
    </row>
    <row r="353" spans="24:24" x14ac:dyDescent="0.3">
      <c r="X353" s="4"/>
    </row>
    <row r="354" spans="24:24" x14ac:dyDescent="0.3">
      <c r="X354" s="4"/>
    </row>
    <row r="355" spans="24:24" x14ac:dyDescent="0.3">
      <c r="X355" s="4"/>
    </row>
    <row r="356" spans="24:24" x14ac:dyDescent="0.3">
      <c r="X356" s="4"/>
    </row>
    <row r="357" spans="24:24" x14ac:dyDescent="0.3">
      <c r="X357" s="4"/>
    </row>
    <row r="358" spans="24:24" x14ac:dyDescent="0.3">
      <c r="X358" s="4"/>
    </row>
    <row r="359" spans="24:24" x14ac:dyDescent="0.3">
      <c r="X359" s="4"/>
    </row>
    <row r="360" spans="24:24" x14ac:dyDescent="0.3">
      <c r="X360" s="4"/>
    </row>
    <row r="361" spans="24:24" x14ac:dyDescent="0.3">
      <c r="X361" s="4"/>
    </row>
    <row r="362" spans="24:24" x14ac:dyDescent="0.3">
      <c r="X362" s="4"/>
    </row>
    <row r="363" spans="24:24" x14ac:dyDescent="0.3">
      <c r="X363" s="4"/>
    </row>
    <row r="364" spans="24:24" x14ac:dyDescent="0.3">
      <c r="X364" s="4"/>
    </row>
    <row r="365" spans="24:24" x14ac:dyDescent="0.3">
      <c r="X365" s="4"/>
    </row>
    <row r="366" spans="24:24" x14ac:dyDescent="0.3">
      <c r="X366" s="4"/>
    </row>
    <row r="367" spans="24:24" x14ac:dyDescent="0.3">
      <c r="X367" s="4"/>
    </row>
    <row r="368" spans="24:24" x14ac:dyDescent="0.3">
      <c r="X368" s="4"/>
    </row>
    <row r="369" spans="24:24" x14ac:dyDescent="0.3">
      <c r="X369" s="4"/>
    </row>
    <row r="370" spans="24:24" x14ac:dyDescent="0.3">
      <c r="X370" s="4"/>
    </row>
    <row r="371" spans="24:24" x14ac:dyDescent="0.3">
      <c r="X371" s="4"/>
    </row>
    <row r="372" spans="24:24" x14ac:dyDescent="0.3">
      <c r="X372" s="4"/>
    </row>
    <row r="373" spans="24:24" x14ac:dyDescent="0.3">
      <c r="X373" s="4"/>
    </row>
    <row r="374" spans="24:24" x14ac:dyDescent="0.3">
      <c r="X374" s="4"/>
    </row>
    <row r="375" spans="24:24" x14ac:dyDescent="0.3">
      <c r="X375" s="4"/>
    </row>
    <row r="376" spans="24:24" x14ac:dyDescent="0.3">
      <c r="X376" s="4"/>
    </row>
    <row r="377" spans="24:24" x14ac:dyDescent="0.3">
      <c r="X377" s="4"/>
    </row>
    <row r="378" spans="24:24" x14ac:dyDescent="0.3">
      <c r="X378" s="4"/>
    </row>
    <row r="379" spans="24:24" x14ac:dyDescent="0.3">
      <c r="X379" s="4"/>
    </row>
    <row r="380" spans="24:24" x14ac:dyDescent="0.3">
      <c r="X380" s="4"/>
    </row>
    <row r="381" spans="24:24" x14ac:dyDescent="0.3">
      <c r="X381" s="4"/>
    </row>
    <row r="382" spans="24:24" x14ac:dyDescent="0.3">
      <c r="X382" s="4"/>
    </row>
    <row r="383" spans="24:24" x14ac:dyDescent="0.3">
      <c r="X383" s="4"/>
    </row>
    <row r="384" spans="24:24" x14ac:dyDescent="0.3">
      <c r="X384" s="4"/>
    </row>
    <row r="385" spans="24:24" x14ac:dyDescent="0.3">
      <c r="X385" s="4"/>
    </row>
    <row r="386" spans="24:24" x14ac:dyDescent="0.3">
      <c r="X386" s="4"/>
    </row>
    <row r="387" spans="24:24" x14ac:dyDescent="0.3">
      <c r="X387" s="4"/>
    </row>
    <row r="388" spans="24:24" x14ac:dyDescent="0.3">
      <c r="X388" s="4"/>
    </row>
    <row r="389" spans="24:24" x14ac:dyDescent="0.3">
      <c r="X389" s="4"/>
    </row>
    <row r="390" spans="24:24" x14ac:dyDescent="0.3">
      <c r="X390" s="4"/>
    </row>
    <row r="391" spans="24:24" x14ac:dyDescent="0.3">
      <c r="X391" s="4"/>
    </row>
    <row r="392" spans="24:24" x14ac:dyDescent="0.3">
      <c r="X392" s="4"/>
    </row>
    <row r="393" spans="24:24" x14ac:dyDescent="0.3">
      <c r="X393" s="4"/>
    </row>
    <row r="394" spans="24:24" x14ac:dyDescent="0.3">
      <c r="X394" s="4"/>
    </row>
    <row r="395" spans="24:24" x14ac:dyDescent="0.3">
      <c r="X395" s="4"/>
    </row>
    <row r="396" spans="24:24" x14ac:dyDescent="0.3">
      <c r="X396" s="4"/>
    </row>
    <row r="397" spans="24:24" x14ac:dyDescent="0.3">
      <c r="X397" s="4"/>
    </row>
    <row r="398" spans="24:24" x14ac:dyDescent="0.3">
      <c r="X398" s="4"/>
    </row>
    <row r="399" spans="24:24" x14ac:dyDescent="0.3">
      <c r="X399" s="4"/>
    </row>
    <row r="400" spans="24:24" x14ac:dyDescent="0.3">
      <c r="X400" s="4"/>
    </row>
    <row r="401" spans="24:24" x14ac:dyDescent="0.3">
      <c r="X401" s="4"/>
    </row>
    <row r="402" spans="24:24" x14ac:dyDescent="0.3">
      <c r="X402" s="4"/>
    </row>
    <row r="403" spans="24:24" x14ac:dyDescent="0.3">
      <c r="X403" s="4"/>
    </row>
    <row r="404" spans="24:24" x14ac:dyDescent="0.3">
      <c r="X404" s="4"/>
    </row>
    <row r="405" spans="24:24" x14ac:dyDescent="0.3">
      <c r="X405" s="4"/>
    </row>
    <row r="406" spans="24:24" x14ac:dyDescent="0.3">
      <c r="X406" s="4"/>
    </row>
    <row r="407" spans="24:24" x14ac:dyDescent="0.3">
      <c r="X407" s="4"/>
    </row>
    <row r="408" spans="24:24" x14ac:dyDescent="0.3">
      <c r="X408" s="4"/>
    </row>
    <row r="409" spans="24:24" x14ac:dyDescent="0.3">
      <c r="X409" s="4"/>
    </row>
    <row r="410" spans="24:24" x14ac:dyDescent="0.3">
      <c r="X410" s="4"/>
    </row>
    <row r="411" spans="24:24" x14ac:dyDescent="0.3">
      <c r="X411" s="4"/>
    </row>
    <row r="412" spans="24:24" x14ac:dyDescent="0.3">
      <c r="X412" s="4"/>
    </row>
    <row r="413" spans="24:24" x14ac:dyDescent="0.3">
      <c r="X413" s="4"/>
    </row>
    <row r="414" spans="24:24" x14ac:dyDescent="0.3">
      <c r="X414" s="4"/>
    </row>
    <row r="415" spans="24:24" x14ac:dyDescent="0.3">
      <c r="X415" s="4"/>
    </row>
    <row r="416" spans="24:24" x14ac:dyDescent="0.3">
      <c r="X416" s="4"/>
    </row>
    <row r="417" spans="24:24" x14ac:dyDescent="0.3">
      <c r="X417" s="4"/>
    </row>
    <row r="418" spans="24:24" x14ac:dyDescent="0.3">
      <c r="X418" s="4"/>
    </row>
    <row r="419" spans="24:24" x14ac:dyDescent="0.3">
      <c r="X419" s="4"/>
    </row>
    <row r="420" spans="24:24" x14ac:dyDescent="0.3">
      <c r="X420" s="4"/>
    </row>
    <row r="421" spans="24:24" x14ac:dyDescent="0.3">
      <c r="X421" s="4"/>
    </row>
    <row r="422" spans="24:24" x14ac:dyDescent="0.3">
      <c r="X422" s="4"/>
    </row>
    <row r="423" spans="24:24" x14ac:dyDescent="0.3">
      <c r="X423" s="4"/>
    </row>
    <row r="424" spans="24:24" x14ac:dyDescent="0.3">
      <c r="X424" s="4"/>
    </row>
    <row r="425" spans="24:24" x14ac:dyDescent="0.3">
      <c r="X425" s="4"/>
    </row>
    <row r="426" spans="24:24" x14ac:dyDescent="0.3">
      <c r="X426" s="4"/>
    </row>
    <row r="427" spans="24:24" x14ac:dyDescent="0.3">
      <c r="X427" s="4"/>
    </row>
    <row r="428" spans="24:24" x14ac:dyDescent="0.3">
      <c r="X428" s="4"/>
    </row>
    <row r="429" spans="24:24" x14ac:dyDescent="0.3">
      <c r="X429" s="4"/>
    </row>
    <row r="430" spans="24:24" x14ac:dyDescent="0.3">
      <c r="X430" s="4"/>
    </row>
    <row r="431" spans="24:24" x14ac:dyDescent="0.3">
      <c r="X431" s="4"/>
    </row>
    <row r="432" spans="24:24" x14ac:dyDescent="0.3">
      <c r="X432" s="4"/>
    </row>
    <row r="433" spans="24:24" x14ac:dyDescent="0.3">
      <c r="X433" s="4"/>
    </row>
    <row r="434" spans="24:24" x14ac:dyDescent="0.3">
      <c r="X434" s="4"/>
    </row>
    <row r="435" spans="24:24" x14ac:dyDescent="0.3">
      <c r="X435" s="4"/>
    </row>
    <row r="436" spans="24:24" x14ac:dyDescent="0.3">
      <c r="X436" s="4"/>
    </row>
    <row r="437" spans="24:24" x14ac:dyDescent="0.3">
      <c r="X437" s="4"/>
    </row>
    <row r="438" spans="24:24" x14ac:dyDescent="0.3">
      <c r="X438" s="4"/>
    </row>
    <row r="439" spans="24:24" x14ac:dyDescent="0.3">
      <c r="X439" s="4"/>
    </row>
    <row r="440" spans="24:24" x14ac:dyDescent="0.3">
      <c r="X440" s="4"/>
    </row>
    <row r="441" spans="24:24" x14ac:dyDescent="0.3">
      <c r="X441" s="4"/>
    </row>
    <row r="442" spans="24:24" x14ac:dyDescent="0.3">
      <c r="X442" s="4"/>
    </row>
    <row r="443" spans="24:24" x14ac:dyDescent="0.3">
      <c r="X443" s="4"/>
    </row>
    <row r="444" spans="24:24" x14ac:dyDescent="0.3">
      <c r="X444" s="4"/>
    </row>
    <row r="445" spans="24:24" x14ac:dyDescent="0.3">
      <c r="X445" s="4"/>
    </row>
    <row r="446" spans="24:24" x14ac:dyDescent="0.3">
      <c r="X446" s="4"/>
    </row>
    <row r="447" spans="24:24" x14ac:dyDescent="0.3">
      <c r="X447" s="4"/>
    </row>
    <row r="448" spans="24:24" x14ac:dyDescent="0.3">
      <c r="X448" s="4"/>
    </row>
    <row r="449" spans="24:24" x14ac:dyDescent="0.3">
      <c r="X449" s="4"/>
    </row>
    <row r="450" spans="24:24" x14ac:dyDescent="0.3">
      <c r="X450" s="4"/>
    </row>
    <row r="451" spans="24:24" x14ac:dyDescent="0.3">
      <c r="X451" s="4"/>
    </row>
    <row r="452" spans="24:24" x14ac:dyDescent="0.3">
      <c r="X452" s="4"/>
    </row>
    <row r="453" spans="24:24" x14ac:dyDescent="0.3">
      <c r="X453" s="4"/>
    </row>
    <row r="454" spans="24:24" x14ac:dyDescent="0.3">
      <c r="X454" s="4"/>
    </row>
    <row r="455" spans="24:24" x14ac:dyDescent="0.3">
      <c r="X455" s="4"/>
    </row>
    <row r="456" spans="24:24" x14ac:dyDescent="0.3">
      <c r="X456" s="4"/>
    </row>
    <row r="457" spans="24:24" x14ac:dyDescent="0.3">
      <c r="X457" s="4"/>
    </row>
    <row r="458" spans="24:24" x14ac:dyDescent="0.3">
      <c r="X458" s="4"/>
    </row>
    <row r="459" spans="24:24" x14ac:dyDescent="0.3">
      <c r="X459" s="4"/>
    </row>
    <row r="460" spans="24:24" x14ac:dyDescent="0.3">
      <c r="X460" s="4"/>
    </row>
    <row r="461" spans="24:24" x14ac:dyDescent="0.3">
      <c r="X461" s="4"/>
    </row>
    <row r="462" spans="24:24" x14ac:dyDescent="0.3">
      <c r="X462" s="4"/>
    </row>
    <row r="463" spans="24:24" x14ac:dyDescent="0.3">
      <c r="X463" s="4"/>
    </row>
    <row r="464" spans="24:24" x14ac:dyDescent="0.3">
      <c r="X464" s="4"/>
    </row>
    <row r="465" spans="24:24" x14ac:dyDescent="0.3">
      <c r="X465" s="4"/>
    </row>
    <row r="466" spans="24:24" x14ac:dyDescent="0.3">
      <c r="X466" s="4"/>
    </row>
    <row r="467" spans="24:24" x14ac:dyDescent="0.3">
      <c r="X467" s="4"/>
    </row>
    <row r="468" spans="24:24" x14ac:dyDescent="0.3">
      <c r="X468" s="4"/>
    </row>
  </sheetData>
  <sheetProtection algorithmName="SHA-512" hashValue="vQjA+kzpsND/uZEjBzuBwQAG9HazNlH/k6vwMlpOa7gDw6h/V6FkCkvMs+tKkiqUEk/hkIprEGs8GVU6ZcU+zQ==" saltValue="NK76t4XWP7+DRZbGgg891Q==" spinCount="100000" sheet="1" objects="1" scenarios="1"/>
  <mergeCells count="5">
    <mergeCell ref="S2:V2"/>
    <mergeCell ref="O2:R2"/>
    <mergeCell ref="Y2:Z2"/>
    <mergeCell ref="AA2:AB2"/>
    <mergeCell ref="Y1:AB1"/>
  </mergeCells>
  <conditionalFormatting sqref="I4:J468 Y4:AB468">
    <cfRule type="cellIs" dxfId="0" priority="7" operator="greaterThan">
      <formula>0</formula>
    </cfRule>
  </conditionalFormatting>
  <printOptions headings="1" gridLines="1"/>
  <pageMargins left="0.25" right="0.25" top="0.75" bottom="0.75" header="0.3" footer="0.3"/>
  <pageSetup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75" zoomScaleNormal="75" workbookViewId="0"/>
  </sheetViews>
  <sheetFormatPr defaultRowHeight="14.4" x14ac:dyDescent="0.3"/>
  <cols>
    <col min="1" max="1" width="10.6640625" customWidth="1"/>
  </cols>
  <sheetData>
    <row r="1" spans="1:1" x14ac:dyDescent="0.3">
      <c r="A1" s="10"/>
    </row>
    <row r="2" spans="1:1" x14ac:dyDescent="0.3">
      <c r="A2" s="10"/>
    </row>
    <row r="3" spans="1:1" x14ac:dyDescent="0.3">
      <c r="A3" s="11"/>
    </row>
  </sheetData>
  <sheetProtection algorithmName="SHA-512" hashValue="EDya+SwFol1rMVX7h3gl7BP25ciI5CvPrHQ4UdmH+kxKV8IGBH02s5Fzr/Lym9wWK23rGqOEP6ILsodCj8xPIg==" saltValue="h0RVfTNv++Q19OuNCYzvWQ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EC2FE-D5CB-4AEC-B33D-3D4AE9A6AEB7}">
  <dimension ref="A1:A3"/>
  <sheetViews>
    <sheetView zoomScale="75" zoomScaleNormal="75" workbookViewId="0"/>
  </sheetViews>
  <sheetFormatPr defaultRowHeight="14.4" x14ac:dyDescent="0.3"/>
  <cols>
    <col min="1" max="1" width="10.6640625" customWidth="1"/>
  </cols>
  <sheetData>
    <row r="1" spans="1:1" x14ac:dyDescent="0.3">
      <c r="A1" s="10"/>
    </row>
    <row r="2" spans="1:1" x14ac:dyDescent="0.3">
      <c r="A2" s="10"/>
    </row>
    <row r="3" spans="1:1" x14ac:dyDescent="0.3">
      <c r="A3" s="11"/>
    </row>
  </sheetData>
  <sheetProtection algorithmName="SHA-512" hashValue="+kxPESjkD1sLQJ0W+FSdLVMWZp8Lvawo8D3I+c6OErYst8ZE7HhKlP2e6/AV6ryJcncW1OKCQqCHsQUglWv1/A==" saltValue="YxYW2H4XLy692H+imkDJ8Q==" spinCount="100000" sheet="1" objects="1" scenarios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A809A-F28E-45A3-B545-422BAAF390D4}">
  <dimension ref="A1:A3"/>
  <sheetViews>
    <sheetView zoomScale="75" zoomScaleNormal="75" workbookViewId="0"/>
  </sheetViews>
  <sheetFormatPr defaultRowHeight="14.4" x14ac:dyDescent="0.3"/>
  <cols>
    <col min="1" max="1" width="10.6640625" customWidth="1"/>
  </cols>
  <sheetData>
    <row r="1" spans="1:1" x14ac:dyDescent="0.3">
      <c r="A1" s="10"/>
    </row>
    <row r="2" spans="1:1" x14ac:dyDescent="0.3">
      <c r="A2" s="10"/>
    </row>
    <row r="3" spans="1:1" x14ac:dyDescent="0.3">
      <c r="A3" s="11"/>
    </row>
  </sheetData>
  <sheetProtection algorithmName="SHA-512" hashValue="FkC7hgM5YUx0/a3KjAoArrPAUv5kXKQqYgpLCeQ/rlA8zcPhpVDfdfFvKWsAORWlbet/PUdL5/KguWGdcrZ6Iw==" saltValue="EsboInnXbupmFjiwOgFUOw==" spinCount="100000" sheet="1" objects="1" scenarios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57250-5F5E-4CD6-86BC-5FD6A9032B22}">
  <dimension ref="A1:A3"/>
  <sheetViews>
    <sheetView zoomScale="75" zoomScaleNormal="75" workbookViewId="0"/>
  </sheetViews>
  <sheetFormatPr defaultRowHeight="14.4" x14ac:dyDescent="0.3"/>
  <cols>
    <col min="1" max="1" width="10.6640625" customWidth="1"/>
  </cols>
  <sheetData>
    <row r="1" spans="1:1" x14ac:dyDescent="0.3">
      <c r="A1" s="10"/>
    </row>
    <row r="2" spans="1:1" x14ac:dyDescent="0.3">
      <c r="A2" s="10"/>
    </row>
    <row r="3" spans="1:1" x14ac:dyDescent="0.3">
      <c r="A3" s="11"/>
    </row>
  </sheetData>
  <sheetProtection algorithmName="SHA-512" hashValue="YVcOYNl68vnn4G2TEXJqVcXNvJMpkqaV2WdZMSRDQ9MH1chcAPnsI7qgq454NkNuCYgnBpznUw9nMvLgasQIfQ==" saltValue="yPrCbZqc8HTeb4GMucuxEg==" spinCount="100000" sheet="1" objects="1" scenario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Data Stove19 Run 3</vt:lpstr>
      <vt:lpstr>Entire Run</vt:lpstr>
      <vt:lpstr>Startup</vt:lpstr>
      <vt:lpstr>High Burn</vt:lpstr>
      <vt:lpstr>Maintenance</vt:lpstr>
      <vt:lpstr>_ESP9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Consulting</cp:lastModifiedBy>
  <cp:lastPrinted>2020-06-08T16:45:49Z</cp:lastPrinted>
  <dcterms:created xsi:type="dcterms:W3CDTF">2011-02-11T15:45:55Z</dcterms:created>
  <dcterms:modified xsi:type="dcterms:W3CDTF">2020-07-17T17:15:25Z</dcterms:modified>
</cp:coreProperties>
</file>